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'Ekamut-caxs'!$A$1:$E$72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7" i="11"/>
  <c r="C7" i="11"/>
  <c r="D10" i="11"/>
  <c r="D29" i="19"/>
  <c r="L30" i="19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8" i="7" s="1"/>
  <c r="A53" i="7" s="1"/>
  <c r="A54" i="7" s="1"/>
  <c r="A55" i="7" s="1"/>
  <c r="A57" i="7" s="1"/>
  <c r="A58" i="7" s="1"/>
  <c r="A59" i="7" s="1"/>
  <c r="A60" i="7" s="1"/>
  <c r="A61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51" i="19" s="1"/>
  <c r="A52" i="19" s="1"/>
  <c r="A53" i="19" s="1"/>
  <c r="A54" i="19" s="1"/>
  <c r="A55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s="1"/>
  <c r="D62" i="10" l="1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<sst xmlns="http://schemas.openxmlformats.org/spreadsheetml/2006/main" count="437" uniqueCount="272">
  <si>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</si>
  <si>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</si>
  <si>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</si>
  <si>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</si>
  <si>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</si>
  <si>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</si>
  <si>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</si>
  <si>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</si>
  <si>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</si>
  <si>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</si>
  <si>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</si>
  <si>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</si>
  <si>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</si>
  <si>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</si>
  <si>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</si>
  <si>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</si>
  <si>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</si>
  <si>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</si>
  <si>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</si>
  <si>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</si>
  <si>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</si>
  <si>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</si>
  <si>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</si>
  <si>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</si>
  <si>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</si>
  <si>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</si>
  <si>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</si>
  <si>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</si>
  <si>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</si>
  <si>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</si>
  <si>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</si>
  <si>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</si>
  <si>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</si>
  <si>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</si>
  <si>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</si>
  <si>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</si>
  <si>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</si>
  <si>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</si>
  <si>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</si>
  <si>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</si>
  <si>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</si>
  <si>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</si>
  <si>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</si>
  <si>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</si>
  <si>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</si>
  <si>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</si>
  <si>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</si>
  <si>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</si>
  <si>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</si>
  <si>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</si>
  <si>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</si>
  <si>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</si>
  <si>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</si>
  <si>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</si>
  <si>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</si>
  <si>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</si>
  <si>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</si>
  <si>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</si>
  <si>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</si>
  <si>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</si>
  <si>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</si>
  <si>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</si>
  <si>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</si>
  <si>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</si>
  <si>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</si>
  <si>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</si>
  <si>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</si>
  <si>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</si>
  <si>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</si>
  <si>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</si>
  <si>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</si>
  <si>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</si>
  <si>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</si>
  <si>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</si>
  <si>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</si>
  <si>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</si>
  <si>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</si>
  <si>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</si>
  <si>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</si>
  <si>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</si>
  <si>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</si>
  <si>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</si>
  <si>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</si>
  <si>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</si>
  <si>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</si>
  <si>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</si>
  <si>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</si>
  <si>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</si>
  <si>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</si>
  <si>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</si>
  <si>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</si>
  <si>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</si>
  <si>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</si>
  <si>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</si>
  <si>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</si>
  <si>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</si>
  <si>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</si>
  <si>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</si>
  <si>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</si>
  <si>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</si>
  <si>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</si>
  <si>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</si>
  <si>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</si>
  <si>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</si>
  <si>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</si>
  <si>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</si>
  <si>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</si>
  <si>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</si>
  <si>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</si>
  <si>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</si>
  <si>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</si>
  <si>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</si>
  <si>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</si>
  <si>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</si>
  <si>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</si>
  <si>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</si>
  <si>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</si>
  <si>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</si>
  <si>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</si>
  <si>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</si>
  <si>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</si>
  <si>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</si>
  <si>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</si>
  <si>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</si>
  <si>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</si>
  <si>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</si>
  <si>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</si>
  <si>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</si>
  <si>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</si>
  <si>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</si>
  <si>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</si>
  <si>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</si>
  <si>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</si>
  <si>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</si>
  <si>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</si>
  <si>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</si>
  <si>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</si>
  <si>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</si>
  <si>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</si>
  <si>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</si>
  <si>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</si>
  <si>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</si>
  <si>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</si>
  <si>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</si>
  <si>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</si>
  <si>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</si>
  <si>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</si>
  <si>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</si>
  <si>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</si>
  <si>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</si>
  <si>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</si>
  <si>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</si>
  <si>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</si>
  <si>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</si>
  <si>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</si>
  <si>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</si>
  <si>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</si>
  <si>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</si>
  <si>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</si>
  <si>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</si>
  <si>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</si>
  <si>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</si>
  <si>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</si>
  <si>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</si>
  <si>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</si>
  <si>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</si>
  <si>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</si>
  <si>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</si>
  <si>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</si>
  <si>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</si>
  <si>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</si>
  <si>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</si>
  <si>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</si>
  <si>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</si>
  <si>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</si>
  <si>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</si>
  <si>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</si>
  <si>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</si>
  <si>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</si>
  <si>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</si>
  <si>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</si>
  <si>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</si>
  <si>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</si>
  <si>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</si>
  <si>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</si>
  <si>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</si>
  <si>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</si>
  <si>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</si>
  <si>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</si>
  <si>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</si>
  <si>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</si>
  <si>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</si>
  <si>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</si>
  <si>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</si>
  <si>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</si>
  <si>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</si>
  <si>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</si>
  <si>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</si>
  <si>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</si>
  <si>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</si>
  <si>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</si>
  <si>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</si>
  <si>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</si>
  <si>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</si>
  <si>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</si>
  <si>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</si>
  <si>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</si>
  <si>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</si>
  <si>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</si>
  <si>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</si>
  <si>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</si>
  <si>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</si>
  <si>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</si>
  <si>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</si>
  <si>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</si>
  <si>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</si>
  <si>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</si>
  <si>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</si>
  <si>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</si>
  <si>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</si>
  <si>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</si>
  <si>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</si>
  <si>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</si>
  <si>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</si>
  <si>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</si>
  <si>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</si>
  <si>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</si>
  <si>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</si>
  <si>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</si>
  <si>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</si>
  <si>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</si>
  <si>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</si>
  <si>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</si>
  <si>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</si>
  <si>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</si>
  <si>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</si>
  <si>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</si>
  <si>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</si>
  <si>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</si>
  <si>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</si>
  <si>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</si>
  <si>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</si>
  <si>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</si>
  <si>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</si>
  <si>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</si>
  <si>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</si>
  <si>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</si>
  <si>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</si>
  <si>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</si>
  <si>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</si>
  <si>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</si>
  <si>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</si>
  <si>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</si>
  <si>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</si>
  <si>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</si>
  <si>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</si>
  <si>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</si>
  <si>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հ․95 մսուր-մանկապարտեզ» ՀՈԱԿ-ի </t>
  </si>
  <si>
    <t>ՏՆՕՐԵՆԻ Ժ/Պ՝</t>
  </si>
  <si>
    <t>ՆԱՐԻՆԵ ԳԱԼՍՏՅԱՆ</t>
  </si>
  <si>
    <t>ՆԱՐԻՆԵ ՊՈՂՈՍՅԱՆ</t>
  </si>
  <si>
    <t>ՆՈՐՏԵՔՍ ԷՆՋԻՆԻՐԻՆԳ ՓԲԸ</t>
  </si>
  <si>
    <t>Գումարի փոխհատուցման վերապատրաստման գծով</t>
  </si>
  <si>
    <t>Դուրս գրվող գույքի գնահատման գծով</t>
  </si>
  <si>
    <t>30.0 Դուրս գրվող գույքի գնահատման գծով,                 50.0 կրակմարիչի լիցք</t>
  </si>
  <si>
    <t>Կրակմարիչի լիցավորում</t>
  </si>
  <si>
    <t xml:space="preserve">1. Գրապահարան / պատ-ապակիով                        2․ Տնօրենի  աթոռ  </t>
  </si>
  <si>
    <t>հունվար-փետրվար փաստացի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</si>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</sst>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41" fillId="0" borderId="1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vertical="center"/>
      <protection locked="0" hidden="1"/>
    </xf>
    <xf numFmtId="166" fontId="27" fillId="0" borderId="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28" fillId="0" borderId="0" xfId="49" applyFont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9" style="39" customWidth="1"/>
    <col min="5" max="5" width="6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3"/>
      <c r="D1" s="493" t="s">
        <v>199</v>
      </c>
      <c r="E1" s="509">
        <v>179</v>
      </c>
      <c r="F1" s="493"/>
    </row>
    <row r="2" spans="1:10" s="6" customFormat="1">
      <c r="C2" s="493"/>
      <c r="D2" s="552" t="s">
        <v>40</v>
      </c>
      <c r="E2" s="552"/>
      <c r="F2" s="493"/>
    </row>
    <row r="3" spans="1:10" s="6" customFormat="1">
      <c r="C3" s="493"/>
      <c r="D3" s="553" t="s">
        <v>251</v>
      </c>
      <c r="E3" s="553"/>
      <c r="F3" s="493"/>
    </row>
    <row r="4" spans="1:10" s="533" customFormat="1">
      <c r="B4" s="534"/>
      <c r="C4" s="534"/>
      <c r="D4" s="552" t="s">
        <v>252</v>
      </c>
      <c r="E4" s="552"/>
    </row>
    <row r="5" spans="1:10" s="533" customFormat="1">
      <c r="B5" s="534"/>
      <c r="C5" s="552" t="s">
        <v>253</v>
      </c>
      <c r="D5" s="552"/>
      <c r="E5" s="552"/>
    </row>
    <row r="6" spans="1:10" ht="20.25">
      <c r="A6" s="557" t="s">
        <v>41</v>
      </c>
      <c r="B6" s="557"/>
      <c r="C6" s="557"/>
      <c r="D6" s="557"/>
      <c r="E6" s="557"/>
      <c r="F6" s="41"/>
    </row>
    <row r="7" spans="1:10" ht="20.45" customHeight="1">
      <c r="A7" s="558" t="s">
        <v>257</v>
      </c>
      <c r="B7" s="558"/>
      <c r="C7" s="558"/>
      <c r="D7" s="558"/>
      <c r="E7" s="558"/>
      <c r="F7" s="71" t="s">
        <v>217</v>
      </c>
    </row>
    <row r="8" spans="1:10" ht="18.75" customHeight="1">
      <c r="A8" s="559" t="s">
        <v>230</v>
      </c>
      <c r="B8" s="559"/>
      <c r="C8" s="559"/>
      <c r="D8" s="559"/>
      <c r="E8" s="559"/>
      <c r="F8" s="42"/>
      <c r="G8" s="43"/>
      <c r="H8" s="43"/>
      <c r="I8" s="43"/>
      <c r="J8" s="43"/>
    </row>
    <row r="9" spans="1:10" ht="26.25" customHeight="1">
      <c r="A9" s="44"/>
      <c r="B9" s="358"/>
      <c r="C9" s="44"/>
      <c r="D9" s="482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1">
        <v>61680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1">
        <v>880</v>
      </c>
      <c r="E12" s="503"/>
      <c r="F12" s="45" t="s">
        <v>205</v>
      </c>
    </row>
    <row r="13" spans="1:10">
      <c r="A13" s="153">
        <f>+A12+1</f>
        <v>3</v>
      </c>
      <c r="B13" s="154" t="s">
        <v>61</v>
      </c>
      <c r="C13" s="51"/>
      <c r="D13" s="481">
        <f>+Komunal!N30</f>
        <v>740.4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1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1"/>
      <c r="E15" s="503"/>
      <c r="F15" s="45">
        <v>701</v>
      </c>
    </row>
    <row r="16" spans="1:10" hidden="1">
      <c r="A16" s="153">
        <f t="shared" si="0"/>
        <v>6</v>
      </c>
      <c r="B16" s="154" t="s">
        <v>70</v>
      </c>
      <c r="C16" s="51"/>
      <c r="D16" s="481"/>
      <c r="E16" s="503"/>
      <c r="F16" s="45"/>
    </row>
    <row r="17" spans="1:19">
      <c r="A17" s="153">
        <v>4</v>
      </c>
      <c r="B17" s="154" t="s">
        <v>123</v>
      </c>
      <c r="C17" s="51"/>
      <c r="D17" s="479">
        <f>SUM(D18:D19)</f>
        <v>4986.5</v>
      </c>
      <c r="E17" s="504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0">
        <f>+D62</f>
        <v>4986.5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8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1"/>
      <c r="E20" s="503"/>
      <c r="F20" s="45"/>
    </row>
    <row r="21" spans="1:19" s="6" customFormat="1" hidden="1">
      <c r="A21" s="153">
        <f>+A20+1</f>
        <v>6</v>
      </c>
      <c r="B21" s="65"/>
      <c r="C21" s="515"/>
      <c r="D21" s="481"/>
      <c r="E21" s="503"/>
      <c r="F21" s="45"/>
    </row>
    <row r="22" spans="1:19" s="6" customFormat="1" hidden="1">
      <c r="A22" s="153">
        <f>+A21+1</f>
        <v>7</v>
      </c>
      <c r="B22" s="65"/>
      <c r="C22" s="515"/>
      <c r="D22" s="481"/>
      <c r="E22" s="503"/>
      <c r="F22" s="540" t="s">
        <v>228</v>
      </c>
    </row>
    <row r="23" spans="1:19">
      <c r="A23" s="46"/>
      <c r="B23" s="53" t="s">
        <v>28</v>
      </c>
      <c r="C23" s="48"/>
      <c r="D23" s="476">
        <f>SUM(D11:D17,D20:D22)</f>
        <v>68286.899999999994</v>
      </c>
      <c r="E23" s="507"/>
      <c r="F23" s="45"/>
    </row>
    <row r="24" spans="1:19" ht="11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1">
        <f>+Ashkhatavardz!M9</f>
        <v>39168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0">
        <f>+Ashkhatavardz!J7</f>
        <v>484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8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1">
        <f>+L29-'Dramakan hosqer'!F80-L30</f>
        <v>15301.439999999999</v>
      </c>
      <c r="E29" s="503"/>
      <c r="F29" s="45"/>
      <c r="G29" s="517">
        <f>+ROUND((D11-12000)/30/12,0)</f>
        <v>138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19126.8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1">
        <f>+Komunal!F28</f>
        <v>2564.5</v>
      </c>
      <c r="E30" s="503"/>
      <c r="F30" s="45">
        <f>+D30-Komunal!F20</f>
        <v>2564.5</v>
      </c>
      <c r="L30" s="6">
        <f>+L29*0.2</f>
        <v>3825.36</v>
      </c>
    </row>
    <row r="31" spans="1:19">
      <c r="A31" s="153">
        <f t="shared" ref="A31:A35" si="1">+A30+1</f>
        <v>4</v>
      </c>
      <c r="B31" s="154" t="s">
        <v>13</v>
      </c>
      <c r="C31" s="51"/>
      <c r="D31" s="481">
        <f>+Komunal!J28</f>
        <v>769.8</v>
      </c>
      <c r="E31" s="503"/>
      <c r="F31" s="45">
        <f>+D31-Komunal!J20</f>
        <v>769.8</v>
      </c>
    </row>
    <row r="32" spans="1:19">
      <c r="A32" s="153">
        <f t="shared" si="1"/>
        <v>5</v>
      </c>
      <c r="B32" s="154" t="s">
        <v>16</v>
      </c>
      <c r="C32" s="51"/>
      <c r="D32" s="481">
        <f>+Komunal!N28</f>
        <v>75.8</v>
      </c>
      <c r="E32" s="503"/>
      <c r="F32" s="45">
        <f>+D32-Komunal!N20</f>
        <v>75.8</v>
      </c>
    </row>
    <row r="33" spans="1:14">
      <c r="A33" s="153">
        <f t="shared" si="1"/>
        <v>6</v>
      </c>
      <c r="B33" s="154" t="s">
        <v>17</v>
      </c>
      <c r="C33" s="51"/>
      <c r="D33" s="481">
        <v>84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1">
        <v>25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1">
        <f>SUM(D36:D38)</f>
        <v>116.4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545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545">
        <v>1.2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545">
        <v>57.6</v>
      </c>
      <c r="E38" s="506"/>
      <c r="F38" s="9"/>
      <c r="G38" s="2"/>
      <c r="H38" s="2"/>
      <c r="J38" s="555" t="s">
        <v>198</v>
      </c>
      <c r="K38" s="555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1">
        <v>5</v>
      </c>
      <c r="E39" s="503"/>
      <c r="F39" s="45"/>
      <c r="I39" s="518"/>
      <c r="J39" s="556"/>
      <c r="K39" s="556"/>
    </row>
    <row r="40" spans="1:14" ht="18" thickBot="1">
      <c r="A40" s="153">
        <f>+A39+1</f>
        <v>10</v>
      </c>
      <c r="B40" s="154" t="s">
        <v>29</v>
      </c>
      <c r="C40" s="51"/>
      <c r="D40" s="481">
        <f>N40</f>
        <v>735</v>
      </c>
      <c r="E40" s="503"/>
      <c r="F40" s="45" t="s">
        <v>255</v>
      </c>
      <c r="J40" s="526">
        <v>5</v>
      </c>
      <c r="K40" s="524" t="s">
        <v>196</v>
      </c>
      <c r="L40" s="520">
        <v>147</v>
      </c>
      <c r="M40" s="527" t="s">
        <v>197</v>
      </c>
      <c r="N40" s="530">
        <f>+J40*L40</f>
        <v>735</v>
      </c>
    </row>
    <row r="41" spans="1:14">
      <c r="A41" s="153">
        <f t="shared" ref="A41:A59" si="2">+A40+1</f>
        <v>11</v>
      </c>
      <c r="B41" s="154" t="s">
        <v>24</v>
      </c>
      <c r="C41" s="51"/>
      <c r="D41" s="481">
        <v>400</v>
      </c>
      <c r="E41" s="503"/>
      <c r="F41" s="45"/>
      <c r="J41" s="525">
        <f>+J40</f>
        <v>5</v>
      </c>
      <c r="K41" s="516" t="s">
        <v>196</v>
      </c>
      <c r="L41" s="516">
        <v>28</v>
      </c>
      <c r="M41" s="528" t="s">
        <v>197</v>
      </c>
      <c r="N41" s="531">
        <f>+J41*L41</f>
        <v>140</v>
      </c>
    </row>
    <row r="42" spans="1:14">
      <c r="A42" s="153">
        <f t="shared" si="2"/>
        <v>12</v>
      </c>
      <c r="B42" s="154" t="s">
        <v>73</v>
      </c>
      <c r="C42" s="51"/>
      <c r="D42" s="481">
        <v>700</v>
      </c>
      <c r="E42" s="503"/>
      <c r="F42" s="45"/>
      <c r="J42" s="521">
        <f>+J40</f>
        <v>5</v>
      </c>
      <c r="K42" s="516" t="s">
        <v>196</v>
      </c>
      <c r="L42" s="516">
        <v>28</v>
      </c>
      <c r="M42" s="528" t="s">
        <v>197</v>
      </c>
      <c r="N42" s="531">
        <f>+J42*L42</f>
        <v>140</v>
      </c>
    </row>
    <row r="43" spans="1:14">
      <c r="A43" s="153">
        <f t="shared" si="2"/>
        <v>13</v>
      </c>
      <c r="B43" s="154" t="s">
        <v>47</v>
      </c>
      <c r="C43" s="51"/>
      <c r="D43" s="481">
        <v>150</v>
      </c>
      <c r="E43" s="503"/>
      <c r="F43" s="45"/>
      <c r="J43" s="521">
        <f>+J40</f>
        <v>5</v>
      </c>
      <c r="K43" s="516" t="s">
        <v>196</v>
      </c>
      <c r="L43" s="516">
        <v>72.5</v>
      </c>
      <c r="M43" s="528" t="s">
        <v>197</v>
      </c>
      <c r="N43" s="531">
        <f>+J43*L43</f>
        <v>362.5</v>
      </c>
    </row>
    <row r="44" spans="1:14" ht="18" thickBot="1">
      <c r="A44" s="153">
        <f t="shared" si="2"/>
        <v>14</v>
      </c>
      <c r="B44" s="154" t="s">
        <v>118</v>
      </c>
      <c r="C44" s="51"/>
      <c r="D44" s="481">
        <v>25</v>
      </c>
      <c r="E44" s="503"/>
      <c r="F44" s="45"/>
      <c r="J44" s="522">
        <f>+J40</f>
        <v>5</v>
      </c>
      <c r="K44" s="523" t="s">
        <v>196</v>
      </c>
      <c r="L44" s="523">
        <v>38.700000000000003</v>
      </c>
      <c r="M44" s="529" t="s">
        <v>197</v>
      </c>
      <c r="N44" s="532">
        <f>+J44*L44</f>
        <v>193.5</v>
      </c>
    </row>
    <row r="45" spans="1:14" hidden="1">
      <c r="A45" s="153">
        <f t="shared" si="2"/>
        <v>15</v>
      </c>
      <c r="B45" s="154" t="s">
        <v>119</v>
      </c>
      <c r="C45" s="51"/>
      <c r="D45" s="481"/>
      <c r="E45" s="503"/>
      <c r="F45" s="45"/>
    </row>
    <row r="46" spans="1:14" hidden="1">
      <c r="A46" s="153">
        <f t="shared" si="2"/>
        <v>16</v>
      </c>
      <c r="B46" s="154" t="s">
        <v>25</v>
      </c>
      <c r="C46" s="51"/>
      <c r="D46" s="481"/>
      <c r="E46" s="503"/>
      <c r="F46" s="45"/>
    </row>
    <row r="47" spans="1:14">
      <c r="A47" s="153">
        <v>15</v>
      </c>
      <c r="B47" s="154" t="s">
        <v>26</v>
      </c>
      <c r="C47" s="51"/>
      <c r="D47" s="481">
        <v>100</v>
      </c>
      <c r="E47" s="503"/>
      <c r="F47" s="45"/>
    </row>
    <row r="48" spans="1:14" hidden="1">
      <c r="A48" s="153">
        <f t="shared" si="2"/>
        <v>16</v>
      </c>
      <c r="B48" s="154" t="s">
        <v>65</v>
      </c>
      <c r="C48" s="51"/>
      <c r="D48" s="481"/>
      <c r="E48" s="503"/>
      <c r="F48" s="45"/>
    </row>
    <row r="49" spans="1:12">
      <c r="A49" s="153">
        <v>16</v>
      </c>
      <c r="B49" s="154" t="s">
        <v>52</v>
      </c>
      <c r="C49" s="51"/>
      <c r="D49" s="481">
        <f>+D13</f>
        <v>740.4</v>
      </c>
      <c r="E49" s="503"/>
      <c r="F49" s="45"/>
    </row>
    <row r="50" spans="1:12">
      <c r="A50" s="153">
        <v>17</v>
      </c>
      <c r="B50" s="154" t="s">
        <v>44</v>
      </c>
      <c r="C50" s="51"/>
      <c r="D50" s="481">
        <v>105</v>
      </c>
      <c r="E50" s="503"/>
      <c r="F50" s="45"/>
    </row>
    <row r="51" spans="1:12">
      <c r="A51" s="153">
        <f t="shared" si="2"/>
        <v>18</v>
      </c>
      <c r="B51" s="154" t="s">
        <v>74</v>
      </c>
      <c r="C51" s="51"/>
      <c r="D51" s="481">
        <v>120</v>
      </c>
      <c r="E51" s="503"/>
      <c r="F51" s="45"/>
    </row>
    <row r="52" spans="1:12">
      <c r="A52" s="153">
        <f t="shared" si="2"/>
        <v>19</v>
      </c>
      <c r="B52" s="154" t="s">
        <v>75</v>
      </c>
      <c r="C52" s="51"/>
      <c r="D52" s="481">
        <v>95</v>
      </c>
      <c r="E52" s="503"/>
      <c r="F52" s="45"/>
    </row>
    <row r="53" spans="1:12">
      <c r="A53" s="153">
        <f t="shared" si="2"/>
        <v>20</v>
      </c>
      <c r="B53" s="154" t="s">
        <v>45</v>
      </c>
      <c r="C53" s="51"/>
      <c r="D53" s="481">
        <v>3</v>
      </c>
      <c r="E53" s="503"/>
      <c r="F53" s="45"/>
    </row>
    <row r="54" spans="1:12">
      <c r="A54" s="153">
        <f t="shared" si="2"/>
        <v>21</v>
      </c>
      <c r="B54" s="154" t="s">
        <v>120</v>
      </c>
      <c r="C54" s="51"/>
      <c r="D54" s="481">
        <v>10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1"/>
      <c r="E55" s="503"/>
      <c r="F55" s="45"/>
    </row>
    <row r="56" spans="1:12">
      <c r="A56" s="153">
        <v>22</v>
      </c>
      <c r="B56" s="154" t="s">
        <v>62</v>
      </c>
      <c r="C56" s="51"/>
      <c r="D56" s="481">
        <v>50</v>
      </c>
      <c r="E56" s="503"/>
      <c r="F56" s="45"/>
    </row>
    <row r="57" spans="1:12">
      <c r="A57" s="153">
        <v>23</v>
      </c>
      <c r="B57" s="154" t="s">
        <v>268</v>
      </c>
      <c r="C57" s="51"/>
      <c r="D57" s="481">
        <v>50</v>
      </c>
      <c r="E57" s="503"/>
      <c r="F57" s="513" t="s">
        <v>265</v>
      </c>
    </row>
    <row r="58" spans="1:12" hidden="1">
      <c r="A58" s="153">
        <f t="shared" si="2"/>
        <v>24</v>
      </c>
      <c r="B58" s="154"/>
      <c r="C58" s="51"/>
      <c r="D58" s="481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1"/>
      <c r="E59" s="503"/>
      <c r="F59" s="45"/>
    </row>
    <row r="60" spans="1:12" s="6" customFormat="1" hidden="1">
      <c r="A60" s="153">
        <f>+A59+1</f>
        <v>26</v>
      </c>
      <c r="B60" s="65"/>
      <c r="C60" s="515"/>
      <c r="D60" s="481"/>
      <c r="E60" s="503"/>
      <c r="F60" s="540" t="s">
        <v>121</v>
      </c>
    </row>
    <row r="61" spans="1:12">
      <c r="A61" s="153">
        <v>24</v>
      </c>
      <c r="B61" s="154" t="s">
        <v>27</v>
      </c>
      <c r="C61" s="51"/>
      <c r="D61" s="481">
        <v>5394.3</v>
      </c>
      <c r="E61" s="503"/>
      <c r="F61" s="45"/>
    </row>
    <row r="62" spans="1:12" s="3" customFormat="1" ht="13.5">
      <c r="A62" s="156">
        <v>24.1</v>
      </c>
      <c r="B62" s="59" t="s">
        <v>76</v>
      </c>
      <c r="C62" s="52"/>
      <c r="D62" s="478">
        <v>4986.5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1"/>
      <c r="E63" s="503"/>
      <c r="F63" s="45"/>
    </row>
    <row r="64" spans="1:12">
      <c r="A64" s="153">
        <v>25</v>
      </c>
      <c r="B64" s="154" t="s">
        <v>66</v>
      </c>
      <c r="C64" s="51"/>
      <c r="D64" s="481">
        <v>1499.3</v>
      </c>
      <c r="E64" s="503"/>
      <c r="F64" s="45"/>
    </row>
    <row r="65" spans="1:12">
      <c r="A65" s="55"/>
      <c r="B65" s="56" t="s">
        <v>30</v>
      </c>
      <c r="C65" s="48"/>
      <c r="D65" s="476">
        <f>SUM(D26,D29:D35,D39:D61,D63:D64)</f>
        <v>68286.940000000017</v>
      </c>
      <c r="E65" s="507"/>
      <c r="F65" s="554">
        <f>+D23-D65</f>
        <v>-4.0000000022700988E-2</v>
      </c>
      <c r="G65" s="554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258</v>
      </c>
      <c r="C67" s="477"/>
      <c r="D67" s="541" t="s">
        <v>259</v>
      </c>
      <c r="E67" s="477"/>
      <c r="F67" s="45"/>
    </row>
    <row r="68" spans="1:12" s="6" customFormat="1" ht="15.75" hidden="1" customHeight="1">
      <c r="B68" s="428"/>
      <c r="D68" s="475" t="s">
        <v>92</v>
      </c>
      <c r="E68" s="508"/>
      <c r="F68" s="45"/>
    </row>
    <row r="69" spans="1:12" s="6" customFormat="1" ht="30.75" hidden="1" customHeight="1">
      <c r="B69" s="430" t="s">
        <v>6</v>
      </c>
      <c r="C69" s="474"/>
      <c r="D69" s="541" t="s">
        <v>260</v>
      </c>
      <c r="E69" s="474"/>
      <c r="F69" s="45"/>
    </row>
    <row r="70" spans="1:12" s="6" customFormat="1" ht="13.5" hidden="1" customHeight="1">
      <c r="B70" s="45"/>
      <c r="D70" s="475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63" customHeight="1">
      <c r="A72" s="609" t="s">
        <v>269</v>
      </c>
      <c r="B72" s="609"/>
      <c r="C72" s="401"/>
      <c r="D72" s="610" t="s">
        <v>270</v>
      </c>
      <c r="E72" s="610"/>
      <c r="G72" s="611" t="s">
        <v>271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5703125" style="408" customWidth="1"/>
    <col min="3" max="5" width="11.5703125" style="360" customWidth="1"/>
    <col min="6" max="6" width="11.5703125" style="82" customWidth="1"/>
    <col min="7" max="7" width="3.855468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50">
        <f>+'Ekamut-caxs'!E1+1</f>
        <v>180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61" t="s">
        <v>40</v>
      </c>
      <c r="F2" s="561"/>
      <c r="G2" s="561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61" t="s">
        <v>251</v>
      </c>
      <c r="F3" s="561"/>
      <c r="G3" s="561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62" t="str">
        <f>+'Ekamut-caxs'!D4</f>
        <v xml:space="preserve">_____. _____. 2023թ. </v>
      </c>
      <c r="F4" s="562"/>
      <c r="G4" s="562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62" t="str">
        <f>+'Ekamut-caxs'!C5</f>
        <v xml:space="preserve">հ. __________- Ա որոշմամբ </v>
      </c>
      <c r="F5" s="562"/>
      <c r="G5" s="562"/>
      <c r="H5" s="107"/>
      <c r="I5" s="509"/>
      <c r="J5" s="509"/>
    </row>
    <row r="6" spans="1:16" s="76" customFormat="1" ht="19.5" customHeight="1">
      <c r="A6" s="563" t="s">
        <v>41</v>
      </c>
      <c r="B6" s="563"/>
      <c r="C6" s="563"/>
      <c r="D6" s="563"/>
      <c r="E6" s="563"/>
      <c r="F6" s="563"/>
      <c r="G6" s="56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8" t="str">
        <f>+'Ekamut-caxs'!A7:D7</f>
        <v xml:space="preserve">«Երևանի հ․95 մսուր-մանկապարտեզ» ՀՈԱԿ-ի </v>
      </c>
      <c r="B7" s="558"/>
      <c r="C7" s="558"/>
      <c r="D7" s="558"/>
      <c r="E7" s="558"/>
      <c r="F7" s="558"/>
      <c r="G7" s="558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9" t="s">
        <v>231</v>
      </c>
      <c r="B8" s="559"/>
      <c r="C8" s="559"/>
      <c r="D8" s="559"/>
      <c r="E8" s="559"/>
      <c r="F8" s="559"/>
      <c r="G8" s="55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7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9" t="s">
        <v>210</v>
      </c>
      <c r="D11" s="490" t="s">
        <v>211</v>
      </c>
      <c r="E11" s="490" t="s">
        <v>212</v>
      </c>
      <c r="F11" s="490" t="s">
        <v>42</v>
      </c>
      <c r="G11" s="496"/>
      <c r="H11" s="551">
        <f>+F12-F65</f>
        <v>-427.90000000000873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14.599999999991269</v>
      </c>
      <c r="D12" s="354">
        <f>+F12</f>
        <v>14.599999999991269</v>
      </c>
      <c r="E12" s="354">
        <f>+F12</f>
        <v>14.599999999991269</v>
      </c>
      <c r="F12" s="491">
        <f>+'Dramakani hamematakan'!D6</f>
        <v>14.599999999991269</v>
      </c>
      <c r="G12" s="497"/>
      <c r="H12" s="560" t="s">
        <v>250</v>
      </c>
      <c r="I12" s="560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6">
        <f>SUM(C14:C23)</f>
        <v>12547.5</v>
      </c>
      <c r="D13" s="486">
        <f>SUM(D14:D23)</f>
        <v>28284.9</v>
      </c>
      <c r="E13" s="486">
        <f>SUM(E14:E23)</f>
        <v>44690.6</v>
      </c>
      <c r="F13" s="486">
        <f>SUM(F14:G23)</f>
        <v>63300.4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12336</v>
      </c>
      <c r="D14" s="370">
        <v>27756</v>
      </c>
      <c r="E14" s="370">
        <v>43176</v>
      </c>
      <c r="F14" s="485">
        <f>+'Ekamut-caxs'!D11</f>
        <v>61680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0</v>
      </c>
      <c r="D15" s="370">
        <v>0</v>
      </c>
      <c r="E15" s="370">
        <v>880</v>
      </c>
      <c r="F15" s="485">
        <f>+'Ekamut-caxs'!D12</f>
        <v>880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2">
        <f>+A15+1</f>
        <v>3</v>
      </c>
      <c r="B16" s="361" t="str">
        <f>+'Ekamut-caxs'!B13</f>
        <v>Սպասարկման և կոմունալ համավճարներից</v>
      </c>
      <c r="C16" s="370">
        <v>211.5</v>
      </c>
      <c r="D16" s="370">
        <v>528.9</v>
      </c>
      <c r="E16" s="370">
        <v>634.6</v>
      </c>
      <c r="F16" s="485">
        <f>+'Ekamut-caxs'!D13</f>
        <v>740.4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5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5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89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89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5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89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89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6">
        <f>C25+C67+C79</f>
        <v>7301.5999999999995</v>
      </c>
      <c r="D24" s="486">
        <f>D25+D67+D79</f>
        <v>17680.900000000001</v>
      </c>
      <c r="E24" s="486">
        <f>E25+E67+E79</f>
        <v>32670.199999999997</v>
      </c>
      <c r="F24" s="486">
        <f>F25+F67+F79</f>
        <v>62135.840000000011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6">
        <f>SUM(C26,C29:C35,C39:C61,C65:C66)</f>
        <v>7301.5999999999995</v>
      </c>
      <c r="D25" s="486">
        <f>SUM(D26,D29:D35,D39:D61,D65:D66)</f>
        <v>17680.900000000001</v>
      </c>
      <c r="E25" s="486">
        <f>SUM(E26,E29:E35,E39:E61,E65:E66)</f>
        <v>32370.199999999997</v>
      </c>
      <c r="F25" s="486">
        <f>SUM(F26,F29:F35,F39:F61,F65:F66)</f>
        <v>61835.840000000011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6611.4</v>
      </c>
      <c r="D26" s="370">
        <v>16528.5</v>
      </c>
      <c r="E26" s="370">
        <v>26445.5</v>
      </c>
      <c r="F26" s="485">
        <f>+'Ekamut-caxs'!D26</f>
        <v>39168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0</v>
      </c>
      <c r="D27" s="258">
        <v>0</v>
      </c>
      <c r="E27" s="258">
        <v>242</v>
      </c>
      <c r="F27" s="488">
        <f>+'Ekamut-caxs'!D27</f>
        <v>484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8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0</v>
      </c>
      <c r="D29" s="370">
        <v>0</v>
      </c>
      <c r="E29" s="370">
        <v>2811</v>
      </c>
      <c r="F29" s="485">
        <f>+'Ekamut-caxs'!D29</f>
        <v>15301.439999999999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0</v>
      </c>
      <c r="D30" s="370">
        <v>0</v>
      </c>
      <c r="E30" s="370">
        <v>0</v>
      </c>
      <c r="F30" s="485">
        <f>+'Ekamut-caxs'!D30</f>
        <v>2564.5</v>
      </c>
      <c r="G30" s="499"/>
      <c r="H30" s="110">
        <f>+F30-Komunal!F27</f>
        <v>-2561905.6999999997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0</v>
      </c>
      <c r="D31" s="370">
        <v>0</v>
      </c>
      <c r="E31" s="370">
        <v>308</v>
      </c>
      <c r="F31" s="485">
        <f>+'Ekamut-caxs'!D31</f>
        <v>769.8</v>
      </c>
      <c r="G31" s="499"/>
      <c r="H31" s="110">
        <f>+F31-Komunal!J27</f>
        <v>-769074.67999999993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0</v>
      </c>
      <c r="D32" s="370">
        <v>0</v>
      </c>
      <c r="E32" s="370">
        <v>30.3</v>
      </c>
      <c r="F32" s="485">
        <f>+'Ekamut-caxs'!D32</f>
        <v>75.8</v>
      </c>
      <c r="G32" s="499"/>
      <c r="H32" s="110">
        <f>+F32-Komunal!N27</f>
        <v>-75701.539999999964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14</v>
      </c>
      <c r="D33" s="370">
        <v>35</v>
      </c>
      <c r="E33" s="370">
        <v>56</v>
      </c>
      <c r="F33" s="485">
        <f>+'Ekamut-caxs'!D33</f>
        <v>84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0</v>
      </c>
      <c r="D34" s="370">
        <v>0</v>
      </c>
      <c r="E34" s="370">
        <v>10</v>
      </c>
      <c r="F34" s="485">
        <f>+'Ekamut-caxs'!D34</f>
        <v>25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19.2</v>
      </c>
      <c r="D35" s="370">
        <f t="shared" si="5"/>
        <v>48</v>
      </c>
      <c r="E35" s="370">
        <f>SUM(E36:E38)</f>
        <v>77.3</v>
      </c>
      <c r="F35" s="485">
        <f>SUM(F36:F38)</f>
        <v>116.4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88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0</v>
      </c>
      <c r="D37" s="258">
        <v>0</v>
      </c>
      <c r="E37" s="258">
        <v>0.5</v>
      </c>
      <c r="F37" s="488">
        <f>+'Ekamut-caxs'!D37</f>
        <v>1.2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9.6</v>
      </c>
      <c r="D38" s="258">
        <v>24</v>
      </c>
      <c r="E38" s="258">
        <v>38.4</v>
      </c>
      <c r="F38" s="488">
        <f>+'Ekamut-caxs'!D38</f>
        <v>57.6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0</v>
      </c>
      <c r="D39" s="370">
        <v>0</v>
      </c>
      <c r="E39" s="370">
        <v>5</v>
      </c>
      <c r="F39" s="485">
        <f>+'Ekamut-caxs'!D39</f>
        <v>5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0</v>
      </c>
      <c r="D40" s="370">
        <v>0</v>
      </c>
      <c r="E40" s="370">
        <v>400</v>
      </c>
      <c r="F40" s="485">
        <f>+'Ekamut-caxs'!D40</f>
        <v>735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11</v>
      </c>
      <c r="B41" s="361" t="str">
        <f>+'Ekamut-caxs'!B41</f>
        <v>Գրասենյակային ապրանքների գծով</v>
      </c>
      <c r="C41" s="370">
        <v>0</v>
      </c>
      <c r="D41" s="370">
        <v>0</v>
      </c>
      <c r="E41" s="370">
        <v>250</v>
      </c>
      <c r="F41" s="485">
        <f>+'Ekamut-caxs'!D41</f>
        <v>400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v>0</v>
      </c>
      <c r="D42" s="370">
        <v>0</v>
      </c>
      <c r="E42" s="370">
        <v>500</v>
      </c>
      <c r="F42" s="485">
        <f>+'Ekamut-caxs'!D42</f>
        <v>700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0</v>
      </c>
      <c r="D43" s="370">
        <v>0</v>
      </c>
      <c r="E43" s="370">
        <v>150</v>
      </c>
      <c r="F43" s="485">
        <f>+'Ekamut-caxs'!D43</f>
        <v>150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0</v>
      </c>
      <c r="D44" s="370">
        <v>0</v>
      </c>
      <c r="E44" s="370">
        <v>25</v>
      </c>
      <c r="F44" s="485">
        <f>+'Ekamut-caxs'!D44</f>
        <v>25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2">
        <f t="shared" si="6"/>
        <v>15</v>
      </c>
      <c r="B45" s="361" t="str">
        <f>+'Ekamut-caxs'!B45</f>
        <v>Բուժ.ծառայության գծով</v>
      </c>
      <c r="C45" s="370"/>
      <c r="D45" s="370"/>
      <c r="E45" s="370"/>
      <c r="F45" s="485">
        <f>+'Ekamut-caxs'!D45</f>
        <v>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2">
        <v>15</v>
      </c>
      <c r="B46" s="361" t="str">
        <f>+'Ekamut-caxs'!B46</f>
        <v>Ընթացիկ վերանորոգման գծով</v>
      </c>
      <c r="C46" s="370">
        <v>0</v>
      </c>
      <c r="D46" s="370">
        <v>0</v>
      </c>
      <c r="E46" s="370"/>
      <c r="F46" s="485">
        <f>+'Ekamut-caxs'!D46</f>
        <v>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v>15</v>
      </c>
      <c r="B47" s="361" t="str">
        <f>+'Ekamut-caxs'!B47</f>
        <v>Ջեռուցման համակարգի սպասարկման գծով</v>
      </c>
      <c r="C47" s="370">
        <v>0</v>
      </c>
      <c r="D47" s="370">
        <v>0</v>
      </c>
      <c r="E47" s="370">
        <v>0</v>
      </c>
      <c r="F47" s="485">
        <f>+'Ekamut-caxs'!D47</f>
        <v>100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5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customHeight="1">
      <c r="A49" s="492">
        <v>16</v>
      </c>
      <c r="B49" s="361" t="str">
        <f>+'Ekamut-caxs'!B49</f>
        <v>Սպասարկման և կոմունալ համավճարների գծով</v>
      </c>
      <c r="C49" s="370">
        <v>211.5</v>
      </c>
      <c r="D49" s="370">
        <v>528.9</v>
      </c>
      <c r="E49" s="370">
        <v>634.6</v>
      </c>
      <c r="F49" s="485">
        <f>+'Ekamut-caxs'!D49</f>
        <v>740.4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61" t="str">
        <f>+'Ekamut-caxs'!B50</f>
        <v>Գնումների համակարգողի ծառայության գծով</v>
      </c>
      <c r="C50" s="370">
        <v>0</v>
      </c>
      <c r="D50" s="370">
        <v>0</v>
      </c>
      <c r="E50" s="370">
        <v>21</v>
      </c>
      <c r="F50" s="485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v>18</v>
      </c>
      <c r="B51" s="361" t="str">
        <f>+'Ekamut-caxs'!B51</f>
        <v>Համակարգիչների տեխնիկական սպասարկման գծով</v>
      </c>
      <c r="C51" s="370">
        <v>0</v>
      </c>
      <c r="D51" s="370">
        <v>0</v>
      </c>
      <c r="E51" s="370">
        <v>60</v>
      </c>
      <c r="F51" s="485">
        <f>+'Ekamut-caxs'!D51</f>
        <v>120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95</v>
      </c>
      <c r="E52" s="370">
        <v>95</v>
      </c>
      <c r="F52" s="485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5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21</v>
      </c>
      <c r="B54" s="361" t="str">
        <f>+'Ekamut-caxs'!B54</f>
        <v>Հայտարարության գծով</v>
      </c>
      <c r="C54" s="370">
        <v>0</v>
      </c>
      <c r="D54" s="370">
        <v>0</v>
      </c>
      <c r="E54" s="370">
        <v>10</v>
      </c>
      <c r="F54" s="485">
        <f>+'Ekamut-caxs'!D54</f>
        <v>10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5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36</v>
      </c>
      <c r="F56" s="485">
        <f>+'Ekamut-caxs'!D56</f>
        <v>50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customHeight="1">
      <c r="A57" s="492">
        <f t="shared" si="6"/>
        <v>23</v>
      </c>
      <c r="B57" s="361" t="str">
        <f>+'Ekamut-caxs'!B57</f>
        <v>Կրակմարիչների լիցքավորման գծով</v>
      </c>
      <c r="C57" s="370"/>
      <c r="D57" s="370"/>
      <c r="E57" s="370"/>
      <c r="F57" s="485">
        <f>+'Ekamut-caxs'!D57</f>
        <v>50</v>
      </c>
      <c r="G57" s="499"/>
      <c r="H57" s="513" t="s">
        <v>265</v>
      </c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5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89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26</v>
      </c>
      <c r="B60" s="514">
        <f>+'Ekamut-caxs'!B60</f>
        <v>0</v>
      </c>
      <c r="C60" s="370"/>
      <c r="D60" s="370"/>
      <c r="E60" s="370"/>
      <c r="F60" s="489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27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5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8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5">
        <f>+F65</f>
        <v>442.5</v>
      </c>
      <c r="D65" s="355">
        <f>+F65</f>
        <v>442.5</v>
      </c>
      <c r="E65" s="355">
        <f>+F65</f>
        <v>442.5</v>
      </c>
      <c r="F65" s="485">
        <f>+'Deb. ev kreditor'!D59-'Deb. ev kreditor'!D54</f>
        <v>442.5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5" t="s">
        <v>83</v>
      </c>
      <c r="C66" s="370">
        <v>0</v>
      </c>
      <c r="D66" s="370">
        <v>0</v>
      </c>
      <c r="E66" s="370"/>
      <c r="F66" s="485"/>
      <c r="G66" s="499"/>
      <c r="H66" s="513"/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6">
        <f>C68+C75</f>
        <v>0</v>
      </c>
      <c r="D67" s="486">
        <f>D68+D75</f>
        <v>0</v>
      </c>
      <c r="E67" s="486">
        <f>E68+E75</f>
        <v>300</v>
      </c>
      <c r="F67" s="486">
        <f>F68+F75</f>
        <v>300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300</v>
      </c>
      <c r="F68" s="485">
        <f>SUM(F69:F74)</f>
        <v>300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84</v>
      </c>
      <c r="C69" s="258"/>
      <c r="D69" s="258"/>
      <c r="E69" s="258">
        <v>300</v>
      </c>
      <c r="F69" s="488">
        <v>300</v>
      </c>
      <c r="G69" s="501"/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89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89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89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89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89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5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89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89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89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6">
        <f t="shared" ref="C79:E79" si="13">SUM(C80:C81)</f>
        <v>0</v>
      </c>
      <c r="D79" s="486">
        <f t="shared" si="13"/>
        <v>0</v>
      </c>
      <c r="E79" s="486">
        <f t="shared" si="13"/>
        <v>0</v>
      </c>
      <c r="F79" s="486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89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89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5260.4999999999918</v>
      </c>
      <c r="D82" s="486">
        <f>D12+D13-D24</f>
        <v>10618.599999999991</v>
      </c>
      <c r="E82" s="486">
        <f>E12+E13-E24</f>
        <v>12034.999999999993</v>
      </c>
      <c r="F82" s="486">
        <f>F12+F13-F24</f>
        <v>1179.1599999999817</v>
      </c>
      <c r="G82" s="498"/>
      <c r="H82" s="560" t="s">
        <v>200</v>
      </c>
      <c r="I82" s="560"/>
      <c r="J82" s="283"/>
      <c r="K82" s="367" t="str">
        <f t="shared" si="10"/>
        <v/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3" t="str">
        <f>+'Ekamut-caxs'!D67</f>
        <v>ՆԱՐԻՆԵ ԳԱԼՍՏՅԱՆ</v>
      </c>
      <c r="F84" s="483"/>
      <c r="G84" s="483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4" t="s">
        <v>92</v>
      </c>
      <c r="F85" s="484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3" t="str">
        <f>+'Ekamut-caxs'!D69</f>
        <v>ՆԱՐԻՆԵ ՊՈՂՈՍՅԱՆ</v>
      </c>
      <c r="F86" s="483"/>
      <c r="G86" s="483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4" t="s">
        <v>92</v>
      </c>
      <c r="F87" s="484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9" t="s">
        <v>269</v>
      </c>
      <c r="B89" s="609"/>
      <c r="C89" s="401"/>
      <c r="F89" s="611" t="s">
        <v>270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3" zoomScaleSheetLayoutView="100" workbookViewId="0">
      <selection activeCell="F56" sqref="F56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4" t="s">
        <v>53</v>
      </c>
      <c r="B1" s="564"/>
      <c r="C1" s="564"/>
      <c r="D1" s="564"/>
      <c r="E1" s="564"/>
      <c r="F1" s="564"/>
    </row>
    <row r="2" spans="1:18" s="20" customFormat="1" ht="20.25">
      <c r="A2" s="558" t="str">
        <f>+'Ekamut-caxs'!A7:D7</f>
        <v xml:space="preserve">«Երևանի հ․95 մսուր-մանկապարտեզ» ՀՈԱԿ-ի </v>
      </c>
      <c r="B2" s="558"/>
      <c r="C2" s="558"/>
      <c r="D2" s="558"/>
      <c r="E2" s="558"/>
      <c r="F2" s="5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7" t="s">
        <v>232</v>
      </c>
      <c r="B3" s="567"/>
      <c r="C3" s="567"/>
      <c r="D3" s="567"/>
      <c r="E3" s="567"/>
      <c r="F3" s="567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45538.099999999991</v>
      </c>
      <c r="D6" s="285">
        <f>SUM(D7:D13,D16:D18)</f>
        <v>68286.899999999994</v>
      </c>
      <c r="E6" s="285">
        <f t="shared" ref="E6:E59" si="0">D6-C6</f>
        <v>22748.800000000003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39499.199999999997</v>
      </c>
      <c r="D7" s="274">
        <f>+'Ekamut-caxs'!D11</f>
        <v>61680</v>
      </c>
      <c r="E7" s="274">
        <f t="shared" si="0"/>
        <v>22180.800000000003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591.6</v>
      </c>
      <c r="D8" s="274">
        <f>+'Ekamut-caxs'!D12</f>
        <v>880</v>
      </c>
      <c r="E8" s="274">
        <f>D8-C8</f>
        <v>288.39999999999998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419.2</v>
      </c>
      <c r="D9" s="274">
        <f>+'Ekamut-caxs'!D13</f>
        <v>740.4</v>
      </c>
      <c r="E9" s="274">
        <f t="shared" si="0"/>
        <v>321.2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4986.5</v>
      </c>
      <c r="D13" s="277">
        <f>SUM(D14:D15)</f>
        <v>4986.5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4986.5</v>
      </c>
      <c r="D14" s="255">
        <f>+'Ekamut-caxs'!D18</f>
        <v>4986.5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543" t="s">
        <v>262</v>
      </c>
      <c r="C17" s="275">
        <v>41.6</v>
      </c>
      <c r="D17" s="273">
        <f>+'Ekamut-caxs'!D21</f>
        <v>0</v>
      </c>
      <c r="E17" s="273">
        <f>D17-C17</f>
        <v>-41.6</v>
      </c>
      <c r="F17" s="273"/>
      <c r="G17" s="60"/>
    </row>
    <row r="18" spans="1:18" s="61" customFormat="1" ht="18.75" customHeight="1">
      <c r="A18" s="66">
        <f>+A17+1</f>
        <v>10</v>
      </c>
      <c r="B18" s="544"/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46998.200000000004</v>
      </c>
      <c r="D19" s="286">
        <f>SUM(D20,D23:D29,D33:D55,D57:D58)</f>
        <v>68286.940000000017</v>
      </c>
      <c r="E19" s="285">
        <f t="shared" si="0"/>
        <v>21288.740000000013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31916.5</v>
      </c>
      <c r="D20" s="277">
        <f>+'Ekamut-caxs'!D26</f>
        <v>39168</v>
      </c>
      <c r="E20" s="274">
        <f t="shared" si="0"/>
        <v>7251.5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482.4</v>
      </c>
      <c r="D21" s="278">
        <f>+'Ekamut-caxs'!D27</f>
        <v>484</v>
      </c>
      <c r="E21" s="255">
        <f>D21-C21</f>
        <v>1.6000000000000227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4757.8999999999996</v>
      </c>
      <c r="D23" s="277">
        <f>+'Ekamut-caxs'!D29</f>
        <v>15301.439999999999</v>
      </c>
      <c r="E23" s="274">
        <f t="shared" si="0"/>
        <v>10543.539999999999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2486.4</v>
      </c>
      <c r="D24" s="277">
        <f>+'Ekamut-caxs'!D30</f>
        <v>2564.5</v>
      </c>
      <c r="E24" s="274">
        <f t="shared" si="0"/>
        <v>78.099999999999909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495.6</v>
      </c>
      <c r="D25" s="277">
        <f>+'Ekamut-caxs'!D31</f>
        <v>769.8</v>
      </c>
      <c r="E25" s="274">
        <f t="shared" si="0"/>
        <v>274.19999999999993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154.80000000000001</v>
      </c>
      <c r="D26" s="277">
        <f>+'Ekamut-caxs'!D32</f>
        <v>75.8</v>
      </c>
      <c r="E26" s="274">
        <f t="shared" si="0"/>
        <v>-79.000000000000014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84</v>
      </c>
      <c r="D27" s="277">
        <f>+'Ekamut-caxs'!D33</f>
        <v>84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30</v>
      </c>
      <c r="D28" s="277">
        <f>+'Ekamut-caxs'!D34</f>
        <v>25</v>
      </c>
      <c r="E28" s="274">
        <f t="shared" si="0"/>
        <v>-5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116.4</v>
      </c>
      <c r="D29" s="277">
        <f>SUM(D30:D32)</f>
        <v>116.4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1.2</v>
      </c>
      <c r="D31" s="278">
        <f>+'Ekamut-caxs'!D37</f>
        <v>1.2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57.6</v>
      </c>
      <c r="D32" s="278">
        <f>+'Ekamut-caxs'!D38</f>
        <v>57.6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10</v>
      </c>
      <c r="D33" s="277">
        <f>+'Ekamut-caxs'!D39</f>
        <v>5</v>
      </c>
      <c r="E33" s="274">
        <f t="shared" si="0"/>
        <v>-5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220.9</v>
      </c>
      <c r="D34" s="277">
        <f>+'Ekamut-caxs'!D40</f>
        <v>735</v>
      </c>
      <c r="E34" s="274">
        <f t="shared" si="0"/>
        <v>514.1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71.2</v>
      </c>
      <c r="D35" s="277">
        <f>+'Ekamut-caxs'!D41</f>
        <v>400</v>
      </c>
      <c r="E35" s="274">
        <f t="shared" si="0"/>
        <v>328.8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700</v>
      </c>
      <c r="E36" s="274">
        <f t="shared" si="0"/>
        <v>700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150</v>
      </c>
      <c r="E37" s="274">
        <f t="shared" si="0"/>
        <v>150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25</v>
      </c>
      <c r="E38" s="274">
        <f>D38-C38</f>
        <v>25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87.6</v>
      </c>
      <c r="D41" s="277">
        <f>+'Ekamut-caxs'!D47</f>
        <v>100</v>
      </c>
      <c r="E41" s="274">
        <f>D41-C41</f>
        <v>12.400000000000006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>
        <v>861.5</v>
      </c>
      <c r="D43" s="277">
        <f>+'Ekamut-caxs'!D49</f>
        <v>740.4</v>
      </c>
      <c r="E43" s="274">
        <f>D43-C43</f>
        <v>-121.10000000000002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23</v>
      </c>
      <c r="D45" s="277">
        <f>+'Ekamut-caxs'!D51</f>
        <v>120</v>
      </c>
      <c r="E45" s="274">
        <f t="shared" si="0"/>
        <v>97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10</v>
      </c>
      <c r="E48" s="274">
        <f t="shared" si="4"/>
        <v>10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77.599999999999994</v>
      </c>
      <c r="D50" s="277">
        <f>+'Ekamut-caxs'!D56</f>
        <v>50</v>
      </c>
      <c r="E50" s="274">
        <f t="shared" si="4"/>
        <v>-27.599999999999994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 t="str">
        <f>+'Ekamut-caxs'!B57</f>
        <v>Կրակմարիչների լիցքավորման գծով</v>
      </c>
      <c r="C51" s="273"/>
      <c r="D51" s="277">
        <f>+'Ekamut-caxs'!D57</f>
        <v>50</v>
      </c>
      <c r="E51" s="274">
        <f t="shared" si="4"/>
        <v>50</v>
      </c>
      <c r="F51" s="513" t="s">
        <v>265</v>
      </c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4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5394.3</v>
      </c>
      <c r="D55" s="277">
        <f>+'Ekamut-caxs'!D61</f>
        <v>5394.3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4986.5</v>
      </c>
      <c r="D56" s="278">
        <f>+'Ekamut-caxs'!D62</f>
        <v>4986.5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25</v>
      </c>
      <c r="D57" s="277">
        <f>+'Ekamut-caxs'!D63</f>
        <v>0</v>
      </c>
      <c r="E57" s="274">
        <f t="shared" si="4"/>
        <v>-25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33" customHeight="1">
      <c r="A58" s="64">
        <f>+A57+1</f>
        <v>33</v>
      </c>
      <c r="B58" s="276" t="str">
        <f>+'Ekamut-caxs'!B64</f>
        <v>Այլ ծախսերի գծով</v>
      </c>
      <c r="C58" s="273">
        <v>30</v>
      </c>
      <c r="D58" s="277">
        <f>+'Ekamut-caxs'!D64</f>
        <v>1499.3</v>
      </c>
      <c r="E58" s="274">
        <f t="shared" si="4"/>
        <v>1469.3</v>
      </c>
      <c r="F58" s="254" t="s">
        <v>264</v>
      </c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-1460.1000000000131</v>
      </c>
      <c r="D59" s="285">
        <f>D6-D19</f>
        <v>-4.0000000022700988E-2</v>
      </c>
      <c r="E59" s="285">
        <f t="shared" si="0"/>
        <v>1460.0599999999904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6" t="str">
        <f>+'Ekamut-caxs'!D67</f>
        <v>ՆԱՐԻՆԵ ԳԱԼՍՏՅԱՆ</v>
      </c>
      <c r="E61" s="566"/>
      <c r="F61" s="306"/>
      <c r="G61" s="25"/>
    </row>
    <row r="62" spans="1:18" ht="9.75" customHeight="1">
      <c r="B62" s="435"/>
      <c r="C62" s="436"/>
      <c r="D62" s="565" t="s">
        <v>5</v>
      </c>
      <c r="E62" s="565"/>
      <c r="F62" s="307"/>
      <c r="G62" s="25"/>
    </row>
    <row r="63" spans="1:18" ht="24.75" customHeight="1">
      <c r="B63" s="433" t="s">
        <v>6</v>
      </c>
      <c r="C63" s="434"/>
      <c r="D63" s="566" t="str">
        <f>+'Ekamut-caxs'!D69</f>
        <v>ՆԱՐԻՆԵ ՊՈՂՈՍՅԱՆ</v>
      </c>
      <c r="E63" s="566"/>
      <c r="F63" s="306"/>
      <c r="G63" s="25"/>
    </row>
    <row r="64" spans="1:18" ht="11.25" customHeight="1">
      <c r="B64" s="437"/>
      <c r="C64" s="436"/>
      <c r="D64" s="565" t="s">
        <v>5</v>
      </c>
      <c r="E64" s="565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9" zoomScaleSheetLayoutView="100" workbookViewId="0">
      <selection activeCell="F56" sqref="F56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4" t="s">
        <v>79</v>
      </c>
      <c r="B1" s="564"/>
      <c r="C1" s="564"/>
      <c r="D1" s="564"/>
      <c r="E1" s="564"/>
      <c r="F1" s="564"/>
    </row>
    <row r="2" spans="1:20" s="20" customFormat="1" ht="20.25">
      <c r="A2" s="558" t="str">
        <f>+'Ekamut-caxs'!A7:D7</f>
        <v xml:space="preserve">«Երևանի հ․95 մսուր-մանկապարտեզ» ՀՈԱԿ-ի </v>
      </c>
      <c r="B2" s="558"/>
      <c r="C2" s="558"/>
      <c r="D2" s="558"/>
      <c r="E2" s="558"/>
      <c r="F2" s="55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7" t="s">
        <v>233</v>
      </c>
      <c r="B3" s="567"/>
      <c r="C3" s="567"/>
      <c r="D3" s="567"/>
      <c r="E3" s="567"/>
      <c r="F3" s="56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832.2</v>
      </c>
      <c r="D6" s="257">
        <f>+C76</f>
        <v>14.599999999991269</v>
      </c>
      <c r="E6" s="270">
        <f t="shared" ref="E6:E62" si="0">D6-C6</f>
        <v>-817.60000000000878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40551.599999999991</v>
      </c>
      <c r="D7" s="270">
        <f>SUM(D8,D9:D17)</f>
        <v>63300.4</v>
      </c>
      <c r="E7" s="270">
        <f>D7-C7</f>
        <v>22748.80000000001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39499.199999999997</v>
      </c>
      <c r="D8" s="268">
        <f>+'Dramakan hosqer'!F14</f>
        <v>61680</v>
      </c>
      <c r="E8" s="268">
        <f>D8-C8</f>
        <v>22180.800000000003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591.6</v>
      </c>
      <c r="D9" s="268">
        <f>+'Dramakan hosqer'!F15</f>
        <v>880</v>
      </c>
      <c r="E9" s="268">
        <f t="shared" si="0"/>
        <v>288.39999999999998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>
        <v>419.2</v>
      </c>
      <c r="D10" s="268">
        <f>+'Dramakan hosqer'!F16</f>
        <v>740.4</v>
      </c>
      <c r="E10" s="268">
        <f t="shared" si="0"/>
        <v>321.2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43" t="s">
        <v>262</v>
      </c>
      <c r="C16" s="489">
        <v>41.6</v>
      </c>
      <c r="D16" s="489">
        <f>+'Dramakan hosqer'!F22</f>
        <v>0</v>
      </c>
      <c r="E16" s="489">
        <f t="shared" si="0"/>
        <v>-41.6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44"/>
      <c r="C17" s="489"/>
      <c r="D17" s="489">
        <f>+'Dramakan hosqer'!F23</f>
        <v>0</v>
      </c>
      <c r="E17" s="489">
        <f>D17-C17</f>
        <v>0</v>
      </c>
      <c r="F17" s="489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41369.199999999997</v>
      </c>
      <c r="D18" s="270">
        <f>+D19+D61+D73</f>
        <v>62135.840000000011</v>
      </c>
      <c r="E18" s="270">
        <f t="shared" si="0"/>
        <v>20766.640000000014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41069.199999999997</v>
      </c>
      <c r="D19" s="270">
        <f>SUM(D20,D23:D29,D33:D55,D59:D60)</f>
        <v>61835.840000000011</v>
      </c>
      <c r="E19" s="270">
        <f t="shared" si="0"/>
        <v>20766.640000000014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31915.9</v>
      </c>
      <c r="D20" s="268">
        <f>+'Dramakan hosqer'!F26</f>
        <v>39168</v>
      </c>
      <c r="E20" s="268">
        <f t="shared" si="0"/>
        <v>7252.0999999999985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482.4</v>
      </c>
      <c r="D21" s="272">
        <f>+'Dramakan hosqer'!F27</f>
        <v>484</v>
      </c>
      <c r="E21" s="272">
        <f t="shared" si="0"/>
        <v>1.6000000000000227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4287.6000000000004</v>
      </c>
      <c r="D23" s="268">
        <f>+'Dramakan hosqer'!F29</f>
        <v>15301.439999999999</v>
      </c>
      <c r="E23" s="268">
        <f t="shared" si="0"/>
        <v>11013.839999999998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2486.4</v>
      </c>
      <c r="D24" s="268">
        <f>+'Dramakan hosqer'!F30</f>
        <v>2564.5</v>
      </c>
      <c r="E24" s="268">
        <f t="shared" si="0"/>
        <v>78.099999999999909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466.3</v>
      </c>
      <c r="D25" s="268">
        <f>+'Dramakan hosqer'!F31</f>
        <v>769.8</v>
      </c>
      <c r="E25" s="268">
        <f t="shared" si="0"/>
        <v>303.49999999999994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92.7</v>
      </c>
      <c r="D26" s="268">
        <f>+'Dramakan hosqer'!F32</f>
        <v>75.8</v>
      </c>
      <c r="E26" s="268">
        <f t="shared" si="0"/>
        <v>-16.900000000000006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84</v>
      </c>
      <c r="D27" s="268">
        <f>+'Dramakan hosqer'!F33</f>
        <v>84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30</v>
      </c>
      <c r="D28" s="268">
        <f>+'Dramakan hosqer'!F34</f>
        <v>25</v>
      </c>
      <c r="E28" s="268">
        <f t="shared" si="0"/>
        <v>-5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116.4</v>
      </c>
      <c r="D29" s="268">
        <f>SUM(D30:D32)</f>
        <v>116.4</v>
      </c>
      <c r="E29" s="268">
        <f t="shared" si="0"/>
        <v>0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1.2</v>
      </c>
      <c r="D31" s="272">
        <f>+'Dramakan hosqer'!F37</f>
        <v>1.2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57.6</v>
      </c>
      <c r="D32" s="272">
        <f>+'Dramakan hosqer'!F38</f>
        <v>57.6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10</v>
      </c>
      <c r="D33" s="268">
        <f>+'Dramakan hosqer'!F39</f>
        <v>5</v>
      </c>
      <c r="E33" s="268">
        <f t="shared" si="0"/>
        <v>-5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186.6</v>
      </c>
      <c r="D34" s="268">
        <f>+'Dramakan hosqer'!F40</f>
        <v>735</v>
      </c>
      <c r="E34" s="268">
        <f t="shared" si="0"/>
        <v>548.4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71.2</v>
      </c>
      <c r="D35" s="268">
        <f>+'Dramakan hosqer'!F41</f>
        <v>400</v>
      </c>
      <c r="E35" s="268">
        <f t="shared" si="0"/>
        <v>328.8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700</v>
      </c>
      <c r="E36" s="268">
        <f t="shared" si="0"/>
        <v>700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150</v>
      </c>
      <c r="E37" s="268">
        <f t="shared" si="0"/>
        <v>150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25</v>
      </c>
      <c r="E38" s="268">
        <f t="shared" si="0"/>
        <v>25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0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87.6</v>
      </c>
      <c r="D41" s="268">
        <f>+'Dramakan hosqer'!F47</f>
        <v>100</v>
      </c>
      <c r="E41" s="268">
        <f t="shared" si="0"/>
        <v>12.400000000000006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>
        <v>511.1</v>
      </c>
      <c r="D43" s="268">
        <f>+'Dramakan hosqer'!F49</f>
        <v>740.4</v>
      </c>
      <c r="E43" s="268">
        <f t="shared" si="0"/>
        <v>229.29999999999995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23</v>
      </c>
      <c r="D45" s="268">
        <f>+'Dramakan hosqer'!F51</f>
        <v>120</v>
      </c>
      <c r="E45" s="268">
        <f t="shared" si="0"/>
        <v>97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10</v>
      </c>
      <c r="E48" s="268">
        <f t="shared" si="0"/>
        <v>10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77.599999999999994</v>
      </c>
      <c r="D50" s="268">
        <f>+'Dramakan hosqer'!F56</f>
        <v>50</v>
      </c>
      <c r="E50" s="268">
        <f t="shared" si="0"/>
        <v>-27.599999999999994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 t="str">
        <f>+'Dramakan hosqer'!B57</f>
        <v>Կրակմարիչների լիցքավորման գծով</v>
      </c>
      <c r="C51" s="267"/>
      <c r="D51" s="268">
        <f>+'Dramakan hosqer'!F57</f>
        <v>50</v>
      </c>
      <c r="E51" s="268">
        <f t="shared" si="0"/>
        <v>50</v>
      </c>
      <c r="F51" s="548" t="s">
        <v>265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362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362">
        <f>+'Dramakan hosqer'!B60</f>
        <v>0</v>
      </c>
      <c r="C54" s="489"/>
      <c r="D54" s="489">
        <f>+'Dramakan hosqer'!F60</f>
        <v>0</v>
      </c>
      <c r="E54" s="489">
        <f>D54-C54</f>
        <v>0</v>
      </c>
      <c r="F54" s="489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25</v>
      </c>
      <c r="D55" s="268">
        <f>SUM(D56:D58)</f>
        <v>0</v>
      </c>
      <c r="E55" s="267">
        <f>D55-C55</f>
        <v>-25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25</v>
      </c>
      <c r="D58" s="272">
        <f>+'Dramakan hosqer'!F64</f>
        <v>0</v>
      </c>
      <c r="E58" s="272">
        <f t="shared" si="0"/>
        <v>-25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412.3</v>
      </c>
      <c r="D59" s="268">
        <f>+'Dramakan hosqer'!F65</f>
        <v>442.5</v>
      </c>
      <c r="E59" s="268">
        <f t="shared" si="0"/>
        <v>30.199999999999989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30</v>
      </c>
      <c r="D60" s="268">
        <f>+'Dramakan hosqer'!F66</f>
        <v>0</v>
      </c>
      <c r="E60" s="268">
        <f t="shared" si="0"/>
        <v>-30</v>
      </c>
      <c r="F60" s="258" t="s">
        <v>263</v>
      </c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300</v>
      </c>
      <c r="D61" s="270">
        <f>+D62+D69</f>
        <v>300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300</v>
      </c>
      <c r="D62" s="268">
        <f>SUM(D63:D68)</f>
        <v>300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7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300</v>
      </c>
      <c r="D63" s="268">
        <f>+'Dramakan hosqer'!F69</f>
        <v>300</v>
      </c>
      <c r="E63" s="268">
        <f t="shared" ref="E63:E76" si="4">D63-C63</f>
        <v>0</v>
      </c>
      <c r="F63" s="547" t="s">
        <v>266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14.599999999991269</v>
      </c>
      <c r="D76" s="270">
        <f>D6+D7-D18</f>
        <v>1179.1599999999817</v>
      </c>
      <c r="E76" s="270">
        <f t="shared" si="4"/>
        <v>1164.5599999999904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9" t="str">
        <f>+'Ekamut-caxs'!D67</f>
        <v>ՆԱՐԻՆԵ ԳԱԼՍՏՅԱՆ</v>
      </c>
      <c r="E78" s="566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8" t="s">
        <v>92</v>
      </c>
      <c r="E79" s="568"/>
      <c r="F79" s="309"/>
    </row>
    <row r="80" spans="1:20" s="17" customFormat="1" ht="22.5" customHeight="1">
      <c r="A80" s="18"/>
      <c r="B80" s="442" t="s">
        <v>6</v>
      </c>
      <c r="C80" s="439"/>
      <c r="D80" s="566" t="str">
        <f>+'Ekamut-caxs'!D69</f>
        <v>ՆԱՐԻՆԵ ՊՈՂՈՍՅԱՆ</v>
      </c>
      <c r="E80" s="566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8" t="s">
        <v>92</v>
      </c>
      <c r="E81" s="568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F56" sqref="F56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5" t="s">
        <v>67</v>
      </c>
      <c r="B1" s="575"/>
      <c r="C1" s="575"/>
      <c r="D1" s="575"/>
      <c r="E1" s="57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6" t="str">
        <f>+'Ekamut-caxs'!A7:D7</f>
        <v xml:space="preserve">«Երևանի հ․95 մսուր-մանկապարտեզ» ՀՈԱԿ-ի </v>
      </c>
      <c r="B2" s="577"/>
      <c r="C2" s="577"/>
      <c r="D2" s="577"/>
      <c r="E2" s="57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8" t="s">
        <v>156</v>
      </c>
      <c r="B3" s="578"/>
      <c r="C3" s="578"/>
      <c r="D3" s="578"/>
      <c r="E3" s="57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9" t="s">
        <v>244</v>
      </c>
      <c r="B4" s="579"/>
      <c r="C4" s="579"/>
      <c r="D4" s="579"/>
      <c r="E4" s="579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0" t="s">
        <v>161</v>
      </c>
      <c r="B7" s="581"/>
      <c r="C7" s="581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>
        <v>10</v>
      </c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80" t="s">
        <v>186</v>
      </c>
      <c r="B35" s="581"/>
      <c r="C35" s="581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430.8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11.2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>
        <v>0.5</v>
      </c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442.5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442.5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243</v>
      </c>
      <c r="C62" s="241">
        <f>+'Dramakan hosqer'!F12</f>
        <v>14.599999999991269</v>
      </c>
      <c r="D62" s="570" t="s">
        <v>189</v>
      </c>
      <c r="E62" s="571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258</v>
      </c>
      <c r="C64" s="445"/>
      <c r="D64" s="572" t="str">
        <f>+'Ekamut-caxs'!D67</f>
        <v>ՆԱՐԻՆԵ ԳԱԼՍՏՅԱՆ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3" t="s">
        <v>92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2" t="str">
        <f>+'Ekamut-caxs'!D69</f>
        <v>ՆԱՐԻՆԵ ՊՈՂՈՍՅԱՆ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92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F56" sqref="F56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6" s="19" customFormat="1" ht="25.5" customHeight="1">
      <c r="A2" s="558" t="str">
        <f>+'Ekamut-caxs'!A7</f>
        <v xml:space="preserve">«Երևանի հ․95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6" ht="25.5" customHeight="1">
      <c r="A3" s="592" t="s">
        <v>242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91" t="s">
        <v>153</v>
      </c>
      <c r="B5" s="591" t="s">
        <v>68</v>
      </c>
      <c r="C5" s="589" t="s">
        <v>223</v>
      </c>
      <c r="D5" s="589"/>
      <c r="E5" s="589"/>
      <c r="F5" s="589"/>
      <c r="G5" s="589"/>
      <c r="H5" s="589"/>
      <c r="I5" s="589"/>
      <c r="J5" s="589"/>
      <c r="K5" s="589"/>
      <c r="L5" s="589"/>
      <c r="M5" s="590" t="s">
        <v>155</v>
      </c>
    </row>
    <row r="6" spans="1:16" ht="79.5" customHeight="1">
      <c r="A6" s="591"/>
      <c r="B6" s="591"/>
      <c r="C6" s="366" t="s">
        <v>267</v>
      </c>
      <c r="D6" s="366" t="s">
        <v>216</v>
      </c>
      <c r="E6" s="366" t="s">
        <v>225</v>
      </c>
      <c r="F6" s="366" t="s">
        <v>226</v>
      </c>
      <c r="G6" s="310" t="s">
        <v>154</v>
      </c>
      <c r="H6" s="310" t="s">
        <v>203</v>
      </c>
      <c r="I6" s="310" t="s">
        <v>202</v>
      </c>
      <c r="J6" s="310" t="s">
        <v>117</v>
      </c>
      <c r="K6" s="310" t="s">
        <v>191</v>
      </c>
      <c r="L6" s="26"/>
      <c r="M6" s="590"/>
    </row>
    <row r="7" spans="1:16" ht="27.75" customHeight="1">
      <c r="A7" s="310">
        <v>1</v>
      </c>
      <c r="B7" s="371" t="s">
        <v>204</v>
      </c>
      <c r="C7" s="372">
        <f>2585+2639</f>
        <v>5224</v>
      </c>
      <c r="D7" s="372">
        <f>+B10*0.01</f>
        <v>31004.25</v>
      </c>
      <c r="E7" s="372">
        <v>0</v>
      </c>
      <c r="F7" s="372">
        <v>0</v>
      </c>
      <c r="G7" s="372">
        <v>747.1</v>
      </c>
      <c r="H7" s="372">
        <v>1708.6</v>
      </c>
      <c r="I7" s="372">
        <v>0</v>
      </c>
      <c r="J7" s="372">
        <v>484</v>
      </c>
      <c r="K7" s="372">
        <v>0</v>
      </c>
      <c r="L7" s="372"/>
      <c r="M7" s="373">
        <f>ROUND(SUM(C7:L7),1)</f>
        <v>39168</v>
      </c>
    </row>
    <row r="8" spans="1:16" ht="35.25" customHeight="1">
      <c r="A8" s="310">
        <v>2</v>
      </c>
      <c r="B8" s="424" t="s">
        <v>89</v>
      </c>
      <c r="C8" s="372"/>
      <c r="D8" s="372"/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11" t="s">
        <v>196</v>
      </c>
      <c r="M8" s="373">
        <f>ROUND(SUM(C8:L8),1)</f>
        <v>0</v>
      </c>
    </row>
    <row r="9" spans="1:16" s="312" customFormat="1" ht="34.5" customHeight="1">
      <c r="A9" s="374"/>
      <c r="B9" s="375" t="s">
        <v>69</v>
      </c>
      <c r="C9" s="372" t="s">
        <v>196</v>
      </c>
      <c r="D9" s="372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11" t="s">
        <v>196</v>
      </c>
      <c r="M9" s="376">
        <f>ROUND(SUM(M7:M8),1)</f>
        <v>39168</v>
      </c>
    </row>
    <row r="10" spans="1:16" s="312" customFormat="1" ht="34.5" customHeight="1">
      <c r="A10" s="313"/>
      <c r="B10" s="314">
        <v>3100425</v>
      </c>
      <c r="C10" s="315">
        <f>+B10*0.012</f>
        <v>37205.1</v>
      </c>
      <c r="D10" s="315">
        <f>+C10*0.012</f>
        <v>446.46120000000002</v>
      </c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1232.0999999999999</v>
      </c>
      <c r="I11" s="156"/>
      <c r="J11" s="322"/>
      <c r="K11" s="584"/>
      <c r="L11" s="584"/>
      <c r="M11" s="325"/>
    </row>
    <row r="12" spans="1:16" s="313" customFormat="1" ht="69" customHeight="1">
      <c r="B12" s="585" t="s">
        <v>220</v>
      </c>
      <c r="C12" s="586"/>
      <c r="D12" s="546"/>
      <c r="G12" s="322"/>
      <c r="H12" s="322"/>
      <c r="I12" s="585" t="s">
        <v>221</v>
      </c>
      <c r="J12" s="586"/>
      <c r="K12" s="322"/>
      <c r="L12" s="322"/>
      <c r="M12" s="322"/>
    </row>
    <row r="13" spans="1:16" s="313" customFormat="1" ht="48" customHeight="1">
      <c r="B13" s="383" t="s">
        <v>192</v>
      </c>
      <c r="C13" s="384" t="s">
        <v>227</v>
      </c>
      <c r="D13" s="384" t="s">
        <v>227</v>
      </c>
      <c r="G13" s="326"/>
      <c r="H13" s="326"/>
      <c r="I13" s="383" t="s">
        <v>192</v>
      </c>
      <c r="J13" s="384" t="s">
        <v>229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8" t="s">
        <v>258</v>
      </c>
      <c r="C17" s="449"/>
      <c r="D17" s="449"/>
      <c r="E17" s="450"/>
      <c r="F17" s="451"/>
      <c r="G17" s="451"/>
      <c r="H17" s="587" t="str">
        <f>+'Ekamut-caxs'!D67</f>
        <v>ՆԱՐԻՆԵ ԳԱԼՍՏՅԱՆ</v>
      </c>
      <c r="I17" s="587"/>
      <c r="J17" s="587"/>
      <c r="K17" s="338"/>
      <c r="L17" s="336"/>
      <c r="M17" s="336"/>
    </row>
    <row r="18" spans="1:13" s="339" customFormat="1" ht="17.25" customHeight="1">
      <c r="B18" s="452"/>
      <c r="C18" s="453"/>
      <c r="D18" s="453"/>
      <c r="E18" s="454" t="s">
        <v>91</v>
      </c>
      <c r="F18" s="455"/>
      <c r="G18" s="456"/>
      <c r="H18" s="583" t="s">
        <v>92</v>
      </c>
      <c r="I18" s="583"/>
      <c r="J18" s="583"/>
      <c r="K18" s="340"/>
    </row>
    <row r="19" spans="1:13" s="337" customFormat="1" ht="24.75" customHeight="1">
      <c r="B19" s="457" t="s">
        <v>6</v>
      </c>
      <c r="C19" s="449"/>
      <c r="D19" s="449"/>
      <c r="E19" s="458"/>
      <c r="F19" s="459"/>
      <c r="G19" s="459"/>
      <c r="H19" s="582" t="str">
        <f>+'Ekamut-caxs'!D69</f>
        <v>ՆԱՐԻՆԵ ՊՈՂՈՍՅԱՆ</v>
      </c>
      <c r="I19" s="582"/>
      <c r="J19" s="582"/>
      <c r="K19" s="341"/>
    </row>
    <row r="20" spans="1:13" s="339" customFormat="1" ht="18.75" customHeight="1">
      <c r="B20" s="453"/>
      <c r="C20" s="453"/>
      <c r="D20" s="453"/>
      <c r="E20" s="454" t="s">
        <v>91</v>
      </c>
      <c r="F20" s="455"/>
      <c r="G20" s="456"/>
      <c r="H20" s="583" t="s">
        <v>92</v>
      </c>
      <c r="I20" s="583"/>
      <c r="J20" s="583"/>
      <c r="K20" s="340"/>
    </row>
    <row r="21" spans="1:13" s="342" customFormat="1" ht="16.5">
      <c r="C21" s="343"/>
      <c r="D21" s="343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106" zoomScaleSheetLayoutView="106" workbookViewId="0">
      <selection activeCell="F56" sqref="F56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7" t="s">
        <v>67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1:14" s="139" customFormat="1" ht="21.75" customHeight="1">
      <c r="A2" s="598" t="str">
        <f>+'Ekamut-caxs'!A7:D7</f>
        <v xml:space="preserve">«Երևանի հ․95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</row>
    <row r="3" spans="1:14" s="139" customFormat="1" ht="21" customHeight="1">
      <c r="A3" s="598" t="s">
        <v>93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4" ht="21" customHeight="1" thickBot="1"/>
    <row r="5" spans="1:14" s="144" customFormat="1" ht="24.75" customHeight="1">
      <c r="A5" s="599" t="s">
        <v>114</v>
      </c>
      <c r="B5" s="601" t="s">
        <v>94</v>
      </c>
      <c r="C5" s="603" t="s">
        <v>95</v>
      </c>
      <c r="D5" s="603"/>
      <c r="E5" s="603"/>
      <c r="F5" s="603"/>
      <c r="G5" s="603" t="s">
        <v>96</v>
      </c>
      <c r="H5" s="603"/>
      <c r="I5" s="603"/>
      <c r="J5" s="603"/>
      <c r="K5" s="603" t="s">
        <v>144</v>
      </c>
      <c r="L5" s="603"/>
      <c r="M5" s="603"/>
      <c r="N5" s="603"/>
    </row>
    <row r="6" spans="1:14" s="145" customFormat="1" ht="51" customHeight="1">
      <c r="A6" s="600"/>
      <c r="B6" s="602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97</v>
      </c>
      <c r="C7" s="397">
        <v>7551</v>
      </c>
      <c r="D7" s="350">
        <v>1049589</v>
      </c>
      <c r="E7" s="351">
        <f>+C7</f>
        <v>7551</v>
      </c>
      <c r="F7" s="352">
        <f>+E7*143.7</f>
        <v>1085078.7</v>
      </c>
      <c r="G7" s="397">
        <v>2567</v>
      </c>
      <c r="H7" s="350">
        <v>115914</v>
      </c>
      <c r="I7" s="351">
        <f>+G7</f>
        <v>2567</v>
      </c>
      <c r="J7" s="350">
        <f>+I7*53.48</f>
        <v>137283.16</v>
      </c>
      <c r="K7" s="397">
        <v>68</v>
      </c>
      <c r="L7" s="350">
        <v>12704</v>
      </c>
      <c r="M7" s="350">
        <f>+K7</f>
        <v>68</v>
      </c>
      <c r="N7" s="352">
        <f>+M7*200.47</f>
        <v>13631.96</v>
      </c>
    </row>
    <row r="8" spans="1:14" ht="19.5" customHeight="1">
      <c r="A8" s="141">
        <v>2</v>
      </c>
      <c r="B8" s="195" t="s">
        <v>98</v>
      </c>
      <c r="C8" s="397">
        <v>4561</v>
      </c>
      <c r="D8" s="350">
        <v>633979</v>
      </c>
      <c r="E8" s="351">
        <f t="shared" ref="E8:E18" si="0">+C8</f>
        <v>4561</v>
      </c>
      <c r="F8" s="352">
        <f t="shared" ref="F8:F18" si="1">+E8*143.7</f>
        <v>655415.69999999995</v>
      </c>
      <c r="G8" s="397">
        <v>2191</v>
      </c>
      <c r="H8" s="350">
        <v>111571</v>
      </c>
      <c r="I8" s="351">
        <f t="shared" ref="I8:I18" si="2">+G8</f>
        <v>2191</v>
      </c>
      <c r="J8" s="350">
        <f t="shared" ref="J8:J18" si="3">+I8*53.48</f>
        <v>117174.68</v>
      </c>
      <c r="K8" s="397">
        <v>96</v>
      </c>
      <c r="L8" s="350">
        <v>19245</v>
      </c>
      <c r="M8" s="350">
        <f t="shared" ref="M8:M18" si="4">+K8</f>
        <v>96</v>
      </c>
      <c r="N8" s="352">
        <f t="shared" ref="N8:N18" si="5">+M8*200.47</f>
        <v>19245.12</v>
      </c>
    </row>
    <row r="9" spans="1:14" ht="19.5" customHeight="1">
      <c r="A9" s="141">
        <v>3</v>
      </c>
      <c r="B9" s="195" t="s">
        <v>99</v>
      </c>
      <c r="C9" s="397">
        <v>4496</v>
      </c>
      <c r="D9" s="350">
        <v>624944</v>
      </c>
      <c r="E9" s="351">
        <f t="shared" si="0"/>
        <v>4496</v>
      </c>
      <c r="F9" s="352">
        <f t="shared" si="1"/>
        <v>646075.19999999995</v>
      </c>
      <c r="G9" s="397">
        <v>2431</v>
      </c>
      <c r="H9" s="350">
        <v>123409</v>
      </c>
      <c r="I9" s="351">
        <f>+G9</f>
        <v>2431</v>
      </c>
      <c r="J9" s="350">
        <f t="shared" si="3"/>
        <v>130009.87999999999</v>
      </c>
      <c r="K9" s="397">
        <v>135</v>
      </c>
      <c r="L9" s="350">
        <v>27063</v>
      </c>
      <c r="M9" s="350">
        <f t="shared" si="4"/>
        <v>135</v>
      </c>
      <c r="N9" s="352">
        <f t="shared" si="5"/>
        <v>27063.45</v>
      </c>
    </row>
    <row r="10" spans="1:14" ht="19.5" customHeight="1">
      <c r="A10" s="141">
        <v>4</v>
      </c>
      <c r="B10" s="195" t="s">
        <v>100</v>
      </c>
      <c r="C10" s="397">
        <v>1116</v>
      </c>
      <c r="D10" s="350">
        <v>160369</v>
      </c>
      <c r="E10" s="351">
        <f t="shared" si="0"/>
        <v>1116</v>
      </c>
      <c r="F10" s="352">
        <f t="shared" si="1"/>
        <v>160369.19999999998</v>
      </c>
      <c r="G10" s="397">
        <v>1298</v>
      </c>
      <c r="H10" s="350">
        <v>66782</v>
      </c>
      <c r="I10" s="351">
        <f t="shared" si="2"/>
        <v>1298</v>
      </c>
      <c r="J10" s="350">
        <f t="shared" si="3"/>
        <v>69417.039999999994</v>
      </c>
      <c r="K10" s="397">
        <v>100</v>
      </c>
      <c r="L10" s="350">
        <v>20047</v>
      </c>
      <c r="M10" s="350">
        <f t="shared" si="4"/>
        <v>100</v>
      </c>
      <c r="N10" s="352">
        <f t="shared" si="5"/>
        <v>20047</v>
      </c>
    </row>
    <row r="11" spans="1:14" ht="19.5" customHeight="1">
      <c r="A11" s="141">
        <v>5</v>
      </c>
      <c r="B11" s="195" t="s">
        <v>101</v>
      </c>
      <c r="C11" s="397">
        <v>80</v>
      </c>
      <c r="D11" s="350">
        <v>11496</v>
      </c>
      <c r="E11" s="351">
        <f t="shared" si="0"/>
        <v>80</v>
      </c>
      <c r="F11" s="352">
        <f t="shared" si="1"/>
        <v>11496</v>
      </c>
      <c r="G11" s="397">
        <v>946</v>
      </c>
      <c r="H11" s="350">
        <v>48614</v>
      </c>
      <c r="I11" s="351">
        <f t="shared" si="2"/>
        <v>946</v>
      </c>
      <c r="J11" s="350">
        <f t="shared" si="3"/>
        <v>50592.079999999994</v>
      </c>
      <c r="K11" s="397">
        <v>68</v>
      </c>
      <c r="L11" s="350">
        <v>13632</v>
      </c>
      <c r="M11" s="350">
        <f t="shared" si="4"/>
        <v>68</v>
      </c>
      <c r="N11" s="352">
        <f t="shared" si="5"/>
        <v>13631.96</v>
      </c>
    </row>
    <row r="12" spans="1:14" ht="19.5" customHeight="1">
      <c r="A12" s="141">
        <v>6</v>
      </c>
      <c r="B12" s="195" t="s">
        <v>102</v>
      </c>
      <c r="C12" s="397">
        <v>42</v>
      </c>
      <c r="D12" s="350">
        <v>6035</v>
      </c>
      <c r="E12" s="351">
        <f t="shared" si="0"/>
        <v>42</v>
      </c>
      <c r="F12" s="352">
        <f t="shared" si="1"/>
        <v>6035.4</v>
      </c>
      <c r="G12" s="397">
        <v>580</v>
      </c>
      <c r="H12" s="350">
        <v>29375</v>
      </c>
      <c r="I12" s="351">
        <f t="shared" si="2"/>
        <v>580</v>
      </c>
      <c r="J12" s="350">
        <f t="shared" si="3"/>
        <v>31018.399999999998</v>
      </c>
      <c r="K12" s="397">
        <v>310</v>
      </c>
      <c r="L12" s="350">
        <v>62146</v>
      </c>
      <c r="M12" s="350">
        <f t="shared" si="4"/>
        <v>310</v>
      </c>
      <c r="N12" s="352">
        <f t="shared" si="5"/>
        <v>62145.7</v>
      </c>
    </row>
    <row r="13" spans="1:14" ht="19.5" customHeight="1">
      <c r="A13" s="141">
        <v>7</v>
      </c>
      <c r="B13" s="195" t="s">
        <v>103</v>
      </c>
      <c r="C13" s="397">
        <v>0</v>
      </c>
      <c r="D13" s="350"/>
      <c r="E13" s="351">
        <f t="shared" si="0"/>
        <v>0</v>
      </c>
      <c r="F13" s="352">
        <f t="shared" si="1"/>
        <v>0</v>
      </c>
      <c r="G13" s="397">
        <v>293</v>
      </c>
      <c r="H13" s="350">
        <v>14892</v>
      </c>
      <c r="I13" s="351">
        <f t="shared" si="2"/>
        <v>293</v>
      </c>
      <c r="J13" s="350">
        <f t="shared" si="3"/>
        <v>15669.64</v>
      </c>
      <c r="K13" s="397">
        <v>167</v>
      </c>
      <c r="L13" s="350">
        <v>33478</v>
      </c>
      <c r="M13" s="350">
        <f t="shared" si="4"/>
        <v>167</v>
      </c>
      <c r="N13" s="352">
        <f t="shared" si="5"/>
        <v>33478.49</v>
      </c>
    </row>
    <row r="14" spans="1:14" ht="19.5" customHeight="1">
      <c r="A14" s="141">
        <v>8</v>
      </c>
      <c r="B14" s="196" t="s">
        <v>104</v>
      </c>
      <c r="C14" s="397">
        <v>0</v>
      </c>
      <c r="D14" s="350"/>
      <c r="E14" s="351">
        <f t="shared" si="0"/>
        <v>0</v>
      </c>
      <c r="F14" s="352">
        <f t="shared" si="1"/>
        <v>0</v>
      </c>
      <c r="G14" s="397">
        <v>1472</v>
      </c>
      <c r="H14" s="350">
        <v>77149</v>
      </c>
      <c r="I14" s="351">
        <f t="shared" si="2"/>
        <v>1472</v>
      </c>
      <c r="J14" s="350">
        <f t="shared" si="3"/>
        <v>78722.559999999998</v>
      </c>
      <c r="K14" s="397">
        <v>129</v>
      </c>
      <c r="L14" s="350">
        <v>25818</v>
      </c>
      <c r="M14" s="350">
        <f t="shared" si="4"/>
        <v>129</v>
      </c>
      <c r="N14" s="352">
        <f t="shared" si="5"/>
        <v>25860.63</v>
      </c>
    </row>
    <row r="15" spans="1:14" ht="19.5" customHeight="1">
      <c r="A15" s="141">
        <v>9</v>
      </c>
      <c r="B15" s="196" t="s">
        <v>105</v>
      </c>
      <c r="C15" s="397">
        <v>0</v>
      </c>
      <c r="D15" s="350"/>
      <c r="E15" s="351">
        <f t="shared" si="0"/>
        <v>0</v>
      </c>
      <c r="F15" s="352">
        <f t="shared" si="1"/>
        <v>0</v>
      </c>
      <c r="G15" s="397">
        <v>791</v>
      </c>
      <c r="H15" s="350">
        <v>41152</v>
      </c>
      <c r="I15" s="351">
        <f t="shared" si="2"/>
        <v>791</v>
      </c>
      <c r="J15" s="350">
        <f t="shared" si="3"/>
        <v>42302.68</v>
      </c>
      <c r="K15" s="397">
        <v>103</v>
      </c>
      <c r="L15" s="350">
        <v>20648</v>
      </c>
      <c r="M15" s="350">
        <f t="shared" si="4"/>
        <v>103</v>
      </c>
      <c r="N15" s="352">
        <f t="shared" si="5"/>
        <v>20648.41</v>
      </c>
    </row>
    <row r="16" spans="1:14" ht="19.5" customHeight="1">
      <c r="A16" s="141">
        <v>10</v>
      </c>
      <c r="B16" s="196" t="s">
        <v>106</v>
      </c>
      <c r="C16" s="397">
        <v>0</v>
      </c>
      <c r="D16" s="350"/>
      <c r="E16" s="351">
        <f t="shared" si="0"/>
        <v>0</v>
      </c>
      <c r="F16" s="352">
        <f t="shared" si="1"/>
        <v>0</v>
      </c>
      <c r="G16" s="397">
        <v>515</v>
      </c>
      <c r="H16" s="350">
        <v>26746</v>
      </c>
      <c r="I16" s="351">
        <f t="shared" si="2"/>
        <v>515</v>
      </c>
      <c r="J16" s="350">
        <f t="shared" si="3"/>
        <v>27542.199999999997</v>
      </c>
      <c r="K16" s="397">
        <v>45</v>
      </c>
      <c r="L16" s="352">
        <v>9021</v>
      </c>
      <c r="M16" s="350">
        <f t="shared" si="4"/>
        <v>45</v>
      </c>
      <c r="N16" s="352">
        <f t="shared" si="5"/>
        <v>9021.15</v>
      </c>
    </row>
    <row r="17" spans="1:14" ht="19.5" customHeight="1">
      <c r="A17" s="141">
        <v>11</v>
      </c>
      <c r="B17" s="196" t="s">
        <v>107</v>
      </c>
      <c r="C17" s="397">
        <v>0</v>
      </c>
      <c r="D17" s="350"/>
      <c r="E17" s="351">
        <f t="shared" si="0"/>
        <v>0</v>
      </c>
      <c r="F17" s="352">
        <f t="shared" si="1"/>
        <v>0</v>
      </c>
      <c r="G17" s="397">
        <v>3156</v>
      </c>
      <c r="H17" s="350">
        <v>161671</v>
      </c>
      <c r="I17" s="351">
        <f t="shared" si="2"/>
        <v>3156</v>
      </c>
      <c r="J17" s="350">
        <f t="shared" si="3"/>
        <v>168782.88</v>
      </c>
      <c r="K17" s="397">
        <v>45</v>
      </c>
      <c r="L17" s="352">
        <v>9021</v>
      </c>
      <c r="M17" s="350">
        <f t="shared" si="4"/>
        <v>45</v>
      </c>
      <c r="N17" s="352">
        <f t="shared" si="5"/>
        <v>9021.15</v>
      </c>
    </row>
    <row r="18" spans="1:14" ht="19.5" customHeight="1">
      <c r="A18" s="141">
        <v>12</v>
      </c>
      <c r="B18" s="196" t="s">
        <v>108</v>
      </c>
      <c r="C18" s="397">
        <v>0</v>
      </c>
      <c r="D18" s="350"/>
      <c r="E18" s="351">
        <f t="shared" si="0"/>
        <v>0</v>
      </c>
      <c r="F18" s="352">
        <f t="shared" si="1"/>
        <v>0</v>
      </c>
      <c r="G18" s="397">
        <v>8461</v>
      </c>
      <c r="H18" s="350">
        <v>430698</v>
      </c>
      <c r="I18" s="351">
        <f t="shared" si="2"/>
        <v>8461</v>
      </c>
      <c r="J18" s="350">
        <f t="shared" si="3"/>
        <v>452494.27999999997</v>
      </c>
      <c r="K18" s="397">
        <v>56</v>
      </c>
      <c r="L18" s="352">
        <v>11226</v>
      </c>
      <c r="M18" s="350">
        <f t="shared" si="4"/>
        <v>56</v>
      </c>
      <c r="N18" s="352">
        <f t="shared" si="5"/>
        <v>11226.32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17846</v>
      </c>
      <c r="D19" s="264">
        <f t="shared" si="6"/>
        <v>2486412</v>
      </c>
      <c r="E19" s="294">
        <f t="shared" si="6"/>
        <v>17846</v>
      </c>
      <c r="F19" s="265">
        <f>SUM(F7:F18)</f>
        <v>2564470.1999999997</v>
      </c>
      <c r="G19" s="294">
        <f>SUM(G7:G18)</f>
        <v>24701</v>
      </c>
      <c r="H19" s="294">
        <f>SUM(H7:H18)</f>
        <v>1247973</v>
      </c>
      <c r="I19" s="294">
        <f>SUM(I7:I18)</f>
        <v>24701</v>
      </c>
      <c r="J19" s="266">
        <f>SUM(J7:J18)</f>
        <v>1321009.48</v>
      </c>
      <c r="K19" s="294">
        <f t="shared" si="6"/>
        <v>1322</v>
      </c>
      <c r="L19" s="294">
        <f t="shared" si="6"/>
        <v>264049</v>
      </c>
      <c r="M19" s="294">
        <f>SUM(M7:M18)</f>
        <v>1322</v>
      </c>
      <c r="N19" s="265">
        <f>SUM(N7:N18)</f>
        <v>265021.33999999997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54" customHeight="1">
      <c r="A23" s="183">
        <v>1</v>
      </c>
      <c r="B23" s="542" t="s">
        <v>261</v>
      </c>
      <c r="C23" s="295">
        <v>100</v>
      </c>
      <c r="D23" s="295"/>
      <c r="E23" s="295"/>
      <c r="F23" s="262"/>
      <c r="G23" s="296">
        <v>14688</v>
      </c>
      <c r="H23" s="295">
        <v>752308</v>
      </c>
      <c r="I23" s="295">
        <v>10306</v>
      </c>
      <c r="J23" s="263">
        <v>551165</v>
      </c>
      <c r="K23" s="296">
        <v>545</v>
      </c>
      <c r="L23" s="388">
        <v>109212</v>
      </c>
      <c r="M23" s="347">
        <v>944</v>
      </c>
      <c r="N23" s="263">
        <v>189244</v>
      </c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551165</v>
      </c>
      <c r="K26" s="302"/>
      <c r="L26" s="390"/>
      <c r="M26" s="349"/>
      <c r="N26" s="301">
        <f>SUM(N23:N25)</f>
        <v>189244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2564470.1999999997</v>
      </c>
      <c r="G27" s="294"/>
      <c r="H27" s="264"/>
      <c r="I27" s="264"/>
      <c r="J27" s="300">
        <f>J19-J26</f>
        <v>769844.48</v>
      </c>
      <c r="K27" s="300"/>
      <c r="L27" s="300"/>
      <c r="M27" s="300"/>
      <c r="N27" s="300">
        <f>N19-N26</f>
        <v>75777.339999999967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2564.5</v>
      </c>
      <c r="G28" s="379"/>
      <c r="H28" s="379"/>
      <c r="I28" s="379"/>
      <c r="J28" s="396">
        <f>ROUND(J27/1000,1)</f>
        <v>769.8</v>
      </c>
      <c r="K28" s="379"/>
      <c r="L28" s="379"/>
      <c r="M28" s="379"/>
      <c r="N28" s="396">
        <f>ROUND(N27/1000,1)</f>
        <v>75.8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740409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740.4</v>
      </c>
    </row>
    <row r="31" spans="1:14" s="146" customFormat="1" ht="25.5" customHeight="1">
      <c r="B31" s="147"/>
      <c r="C31" s="596" t="s">
        <v>258</v>
      </c>
      <c r="D31" s="596"/>
      <c r="E31" s="460"/>
      <c r="F31" s="460"/>
      <c r="G31" s="604"/>
      <c r="H31" s="604"/>
      <c r="I31" s="461"/>
      <c r="J31" s="595" t="str">
        <f>+'Ekamut-caxs'!D67</f>
        <v>ՆԱՐԻՆԵ ԳԱԼՍՏՅԱՆ</v>
      </c>
      <c r="K31" s="595"/>
      <c r="L31" s="391"/>
      <c r="N31" s="142"/>
    </row>
    <row r="32" spans="1:14" s="139" customFormat="1">
      <c r="C32" s="462"/>
      <c r="D32" s="462"/>
      <c r="E32" s="463"/>
      <c r="F32" s="463"/>
      <c r="G32" s="593" t="s">
        <v>91</v>
      </c>
      <c r="H32" s="593"/>
      <c r="I32" s="464"/>
      <c r="J32" s="593" t="s">
        <v>109</v>
      </c>
      <c r="K32" s="593"/>
      <c r="L32" s="392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595"/>
      <c r="H33" s="595"/>
      <c r="I33" s="466"/>
      <c r="J33" s="595" t="str">
        <f>+'Ekamut-caxs'!D69</f>
        <v>ՆԱՐԻՆԵ ՊՈՂՈՍՅԱՆ</v>
      </c>
      <c r="K33" s="595"/>
      <c r="L33" s="391"/>
    </row>
    <row r="34" spans="2:13" s="139" customFormat="1">
      <c r="C34" s="467"/>
      <c r="D34" s="467"/>
      <c r="E34" s="468"/>
      <c r="F34" s="468"/>
      <c r="G34" s="593" t="s">
        <v>91</v>
      </c>
      <c r="H34" s="593"/>
      <c r="I34" s="464"/>
      <c r="J34" s="593" t="s">
        <v>109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235</v>
      </c>
      <c r="I36" s="418" t="s">
        <v>112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113</v>
      </c>
      <c r="E37" s="417" t="s">
        <v>111</v>
      </c>
      <c r="F37" s="417" t="s">
        <v>236</v>
      </c>
      <c r="I37" s="594" t="s">
        <v>246</v>
      </c>
      <c r="J37" s="594"/>
      <c r="L37" s="594" t="s">
        <v>247</v>
      </c>
      <c r="M37" s="594"/>
    </row>
    <row r="38" spans="2:13" s="417" customFormat="1" ht="15.6" customHeight="1">
      <c r="E38" s="594" t="s">
        <v>245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20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G31:H31"/>
    <mergeCell ref="J32:K32"/>
    <mergeCell ref="I37:J38"/>
    <mergeCell ref="L37:M38"/>
    <mergeCell ref="E38:F39"/>
    <mergeCell ref="J33:K33"/>
    <mergeCell ref="J34:K34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56" sqref="F56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6" t="s">
        <v>67</v>
      </c>
      <c r="B1" s="606"/>
      <c r="C1" s="606"/>
      <c r="D1" s="606"/>
    </row>
    <row r="2" spans="1:4" ht="26.25" customHeight="1">
      <c r="A2" s="607" t="str">
        <f>+'Ekamut-caxs'!A7:D7</f>
        <v xml:space="preserve">«Երևանի հ․95 մսուր-մանկապարտեզ» ՀՈԱԿ-ի </v>
      </c>
      <c r="B2" s="607"/>
      <c r="C2" s="607"/>
      <c r="D2" s="607"/>
    </row>
    <row r="3" spans="1:4" ht="27" customHeight="1">
      <c r="A3" s="607" t="s">
        <v>234</v>
      </c>
      <c r="B3" s="607"/>
      <c r="C3" s="607"/>
      <c r="D3" s="607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5</v>
      </c>
      <c r="D23" s="167">
        <f>D7+D11+D15+D19</f>
        <v>150</v>
      </c>
    </row>
    <row r="24" spans="1:4" ht="48.75" customHeight="1"/>
    <row r="25" spans="1:4" ht="18">
      <c r="B25" s="469" t="s">
        <v>258</v>
      </c>
      <c r="C25" s="608" t="str">
        <f>+'Ekamut-caxs'!D67</f>
        <v>ՆԱՐԻՆԵ ԳԱԼՍՏՅԱՆ</v>
      </c>
      <c r="D25" s="608"/>
    </row>
    <row r="26" spans="1:4" ht="15.75" customHeight="1">
      <c r="B26" s="470" t="s">
        <v>4</v>
      </c>
      <c r="C26" s="605" t="s">
        <v>5</v>
      </c>
      <c r="D26" s="605"/>
    </row>
    <row r="27" spans="1:4" ht="27" customHeight="1">
      <c r="B27" s="471" t="s">
        <v>6</v>
      </c>
      <c r="C27" s="608" t="str">
        <f>+'Ekamut-caxs'!D69</f>
        <v>ՆԱՐԻՆԵ ՊՈՂՈՍՅԱՆ</v>
      </c>
      <c r="D27" s="608"/>
    </row>
    <row r="28" spans="1:4">
      <c r="B28" s="472"/>
      <c r="C28" s="605" t="s">
        <v>5</v>
      </c>
      <c r="D28" s="605"/>
    </row>
    <row r="29" spans="1:4">
      <c r="B29" s="473" t="s">
        <v>143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I0PMSzw2cmqP/wYPFMVqO8m76S1UkTwnLPlmMCClgCg=</DigestValue>
    </Reference>
    <Reference Type="http://www.w3.org/2000/09/xmldsig#Object" URI="#idOfficeObject">
      <DigestMethod Algorithm="http://www.w3.org/2001/04/xmlenc#sha256"/>
      <DigestValue>kUFg4DaSvm3pw83XbZ6K3lGWBcAfqVj5k5RDY7ABR4Y=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ZGNBlcPVtCy+t9863jnbmUJERxT5h1WIwI24GB0iGHg=</DigestValue>
    </Reference>
    <Reference Type="http://www.w3.org/2000/09/xmldsig#Object" URI="#idValidSigLnImg">
      <DigestMethod Algorithm="http://www.w3.org/2001/04/xmlenc#sha256"/>
      <DigestValue>1VHVf1/aUPrMmSEVI+EY6x9gwqNn+AAxfW5a3UTa3bc=</DigestValue>
    </Reference>
    <Reference Type="http://www.w3.org/2000/09/xmldsig#Object" URI="#idInvalidSigLnImg">
      <DigestMethod Algorithm="http://www.w3.org/2001/04/xmlenc#sha256"/>
      <DigestValue>o480inrYN3vE821HzFywIzzw+Ib3qb6gkkkZTHs2hyY=</DigestValue>
    </Reference>
  </SignedInfo>
  <SignatureValue>iAmS1qza/mDr1Se+DnHm4DxXYZR7sSi4h+D0bhk4DZzCwPGf2KVnjZ9QmdoKJxtravMXMZbqPGL6
C4VSa1/bdsj4N4R+4s91nA2KoL8JQCq2URRI7gcztww0+AQOEmA51yh+T71i1VTn53lB5ILBUeFW
Be1JHvbhMrKTHQehvyf72lFEjz3i3Te4QLloRsaKWsz20U5vs98ke5CdAgpqNypD5LZtm/zWS5xg
h6otqERgeHW9x+UwCnj1ghb9XQq7IHLZgOrzZBFs4w+3/pqZJiPY8HgC/MHq0tiUq6i5FsIrCxpA
ywd1t9F6vDdqBflqDxe9MaNz4v8bQz5bdRp+Cg==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PaBSRm3nXrJQMb3p2jASBixRkTJGl8aAlcJmWyGBVec=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w1+ePii5BWUjUnbvyyID5lkG0Yhq28AQc3q5hujpacM=</DigestValue>
      </Reference>
      <Reference URI="/xl/drawings/vmlDrawing2.vml?ContentType=application/vnd.openxmlformats-officedocument.vmlDrawing">
        <DigestMethod Algorithm="http://www.w3.org/2001/04/xmlenc#sha256"/>
        <DigestValue>H+SlbsSExM1DhP1/MgFRFQBxU3DndQhRctyzTRn8s2c=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CaEMzRex5dU/hPyYJ1h/Oa9P0Ye+ZNEmIwoSQRgWnY0=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hL+SfoibWBUihKGCycjOLLxft+9YY6ZNv1zc7Ym9YU4=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rFxzgd/AMGoki+G5q6JpRRw9JJx3spok3PjUOGghOZA=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JLWOjcYrU1FNBcH+qhXRwMoP3NEC93wNpkjOJANDeB4=</DigestValue>
      </Reference>
      <Reference URI="/xl/styles.xml?ContentType=application/vnd.openxmlformats-officedocument.spreadsheetml.styles+xml">
        <DigestMethod Algorithm="http://www.w3.org/2001/04/xmlenc#sha256"/>
        <DigestValue>pSfJWxqkwLsubLMqkcYmS70BPntMcAASQz/DefNKANQ=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taEadytpvOluInM8ZGl4X2p1nziw6+9PSoDEKIiywNQ=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+oGWesrW2vff1F4rrytvJ1xX9f3U6zshNQ+x/YibjrI=</DigestValue>
      </Reference>
      <Reference URI="/xl/worksheets/sheet2.xml?ContentType=application/vnd.openxmlformats-officedocument.spreadsheetml.worksheet+xml">
        <DigestMethod Algorithm="http://www.w3.org/2001/04/xmlenc#sha256"/>
        <DigestValue>7IcV9lYqA+C1PlZWkUm3gMMWmtKWN9unAP1A1FzJVoQ=</DigestValue>
      </Reference>
      <Reference URI="/xl/worksheets/sheet3.xml?ContentType=application/vnd.openxmlformats-officedocument.spreadsheetml.worksheet+xml">
        <DigestMethod Algorithm="http://www.w3.org/2001/04/xmlenc#sha256"/>
        <DigestValue>7PVJuweIJLX0ZNN5+jhWKLb/YlRPwctFrVFW6Gdj5d8=</DigestValue>
      </Reference>
      <Reference URI="/xl/worksheets/sheet4.xml?ContentType=application/vnd.openxmlformats-officedocument.spreadsheetml.worksheet+xml">
        <DigestMethod Algorithm="http://www.w3.org/2001/04/xmlenc#sha256"/>
        <DigestValue>s2PVvAj1t33fOTSslbSE43snrR3KrW1XmRQ3WMzzdKM=</DigestValue>
      </Reference>
      <Reference URI="/xl/worksheets/sheet5.xml?ContentType=application/vnd.openxmlformats-officedocument.spreadsheetml.worksheet+xml">
        <DigestMethod Algorithm="http://www.w3.org/2001/04/xmlenc#sha256"/>
        <DigestValue>VcMQ8MQSI7+1dDH8qxauud6MdQaKoLLV8IE2LPCvnRc=</DigestValue>
      </Reference>
      <Reference URI="/xl/worksheets/sheet6.xml?ContentType=application/vnd.openxmlformats-officedocument.spreadsheetml.worksheet+xml">
        <DigestMethod Algorithm="http://www.w3.org/2001/04/xmlenc#sha256"/>
        <DigestValue>YviJhRU3SlcOEy6yOrWxm4ccp8oH9eBMbtmfMNZibSE=</DigestValue>
      </Reference>
      <Reference URI="/xl/worksheets/sheet7.xml?ContentType=application/vnd.openxmlformats-officedocument.spreadsheetml.worksheet+xml">
        <DigestMethod Algorithm="http://www.w3.org/2001/04/xmlenc#sha256"/>
        <DigestValue>x1HmZrDUauLXBGj1Dld05nG5aRBSeRT1CztH04fVXBY=</DigestValue>
      </Reference>
      <Reference URI="/xl/worksheets/sheet8.xml?ContentType=application/vnd.openxmlformats-officedocument.spreadsheetml.worksheet+xml">
        <DigestMethod Algorithm="http://www.w3.org/2001/04/xmlenc#sha256"/>
        <DigestValue>dAQ+KI0J+6L8whM17cWBKCYvtDqfdFKkHqc6QAKIT6w=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{5D41C53B-12AD-49A0-85CC-F41311DA291B}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2023-04-03T15:59:55Z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kXTXAAAAEwAAAAAAAABIAAAAAAAAAMwuEnj6fwAAkPMuePp/AAAAMxJ4+n8AAAEAAAAAAAAAWFgSePp/AAAAAAL3+n8AAAAAAAAAAAAAAAAAAAAAAABQtpF01wAAAPAcZd3CAgAA2+Db9Pp/AACAt5F01wAAABm4kXT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CQdNcAAAAAAQAAAAAAAIg+//T6fwAAAAAAAAAAAAAJAAAAAAAAAJgb3OrCAgAASMGBd/p/AAAAAAAAAAAAAAAAAAAAAAAAMIZRNYDvAABoIpB01wAAAAAAAAAAAAAAMGPC6sICAADwHGXdwgIAAJAjkHQAAAAAAAAAAAAAAAAHAAAAAAAAAMg02erCAgAAzCKQdNcAAAAJI5B01wAAAHHN1/T6fwAAAQAAAMICAABAJpB0AAAAAF0aJfMP7gAAAAAAAAAAAADwHGXdwgIAANvg2/T6fwAAcCKQdNcAAAAJI5B01wAAAKCMwur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oH33wgIAADCgffcCAAAAiD7/9Pp/AAAAAAAAAAAAAJnranb6fwAAAAAAAPp/AAAAAAAAAAAAAAAAAAAAAAAAAAAAAAAAAABwvVE1gO8AAAAAAAAAAAAAMKB998ICAADg////AAAAAPAcZd3CAgAAaCiQdAAAAAAAAAAAAAAAAAYAAAAAAAAAIAAAAAAAAACMJ5B01wAAAMknkHTXAAAAcc3X9Pp/AAAwLJB01wAAAAAAAAAAAAAAgOP76sICAAC4YfR2+n8AAPAcZd3CAgAA2+Db9Pp/AAAwJ5B01wAAAMknkHTXAAAAQOCa7sICAAAAAAAAZHYACAAAAAAlAAAADAAAAAMAAAAYAAAADAAAAAAAAAASAAAADAAAAAEAAAAWAAAADAAAAAgAAABUAAAAVAAAAAoAAAAnAAAAHgAAAEoAAAABAAAAAMDGQb6ExkEKAAAASwAAAAEAAABMAAAABAAAAAkAAAAnAAAAIAAAAEsAAABQAAAAWACzN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w8L//////80CAAAAAABBMANcoDCAgAACBMo//////8dnrnmN3QAACho2urCAgAAKH+RdNcAAABA+mP3wgIAADB9kXTXAAAAwA1ygAAAAABA+mP3wgIAAKzvB/X6fwAAAAAAAAAAAADb4Nv0+n8AAGB9kXTXAAAAZAAAAAAAAAAIAHSAw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kXTXAAAAEwAAAAAAAABIAAAAAAAAAMwuEnj6fwAAkPMuePp/AAAAMxJ4+n8AAAEAAAAAAAAAWFgSePp/AAAAAAL3+n8AAAAAAAAAAAAAAAAAAAAAAABQtpF01wAAAPAcZd3CAgAA2+Db9Pp/AACAt5F01wAAABm4kXT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B01wAAAAABAAAAAAAAiD7/9Pp/AAAAAAAAAAAAAAkAAAAAAAAAmBvc6sICAABIwYF3+n8AAAAAAAAAAAAAAAAAAAAAAAAwhlE1gO8AAGgikHTXAAAAAAAAAAAAAAAwY8LqwgIAAPAcZd3CAgAAkCOQdAAAAAAAAAAAAAAAAAcAAAAAAAAAyDTZ6sICAADMIpB01wAAAAkjkHTXAAAAcc3X9Pp/AAABAAAAwgIAAEAmkHQAAAAAXRol8w/uAAAAAAAAAAAAAPAcZd3CAgAA2+Db9Pp/AABwIpB01wAAAAkjkHTXAAAAoIzC6s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gfffCAgAAMKB99wIAAACIPv/0+n8AAAAAAAAAAAAAmetqdvp/AAAAAAAA+n8AAAAAAAAAAAAAAAAAAAAAAAAAAAAAAAAAAHC9UTWA7wAAAAAAAAAAAAAwoH33wgIAAOD///8AAAAA8Bxl3cICAABoKJB0AAAAAAAAAAAAAAAABgAAAAAAAAAgAAAAAAAAAIwnkHTXAAAAySeQdNcAAABxzdf0+n8AADAskHTXAAAAAAAAAAAAAACA4/vqwgIAALhh9Hb6fwAA8Bxl3cICAADb4Nv0+n8AADAnkHTXAAAAySeQdNcAAABA4Jruw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6RdNcAAAAAAAAAAAAAAAAAAAAAAAAAAAAAAAAAAABwyVn7wgIAAAgAAAAAAAAAgXwI9fp/AADQUVX7wgIAAAAAAAAAAAAAAQAAAAAAAAAAABPbwgIAAAEAAADCAgAA48AA7fp/AAAuFT3//////zQIAAAAAAEEwA1ygMICAAAIEyj//////x2eueY3dAAAKGja6sICAAAof5F01wAAAED6Y/fCAgAAMH2RdNcAAADADXKAAAAAAED6Y/fCAgAArO8H9fp/AAAAAAAAAAAAANvg2/T6fwAAYH2RdNcAAABkAAAAAAAAAAgAdYD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TWUQUeTsEdDp8jf9nhCMQZGbbO1ad/mXA8ypwUqgndw=</DigestValue>
    </Reference>
    <Reference Type="http://www.w3.org/2000/09/xmldsig#Object" URI="#idOfficeObject">
      <DigestMethod Algorithm="http://www.w3.org/2001/04/xmlenc#sha256"/>
      <DigestValue>EPxghfbENkBGecDpL2PjWLWDMCrRvLgxmTP7rOmYXTs=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KfITOF/DJSHKnvzOEwHydCgaZZZwfq/WdY9Q/P9npIA=</DigestValue>
    </Reference>
    <Reference Type="http://www.w3.org/2000/09/xmldsig#Object" URI="#idValidSigLnImg">
      <DigestMethod Algorithm="http://www.w3.org/2001/04/xmlenc#sha256"/>
      <DigestValue>zzvKMe0CvFu5RmAycTGgiGjXHK0xwt7yrx/wGLwlCIo=</DigestValue>
    </Reference>
    <Reference Type="http://www.w3.org/2000/09/xmldsig#Object" URI="#idInvalidSigLnImg">
      <DigestMethod Algorithm="http://www.w3.org/2001/04/xmlenc#sha256"/>
      <DigestValue>oJ+QAGDR/5YPhhnem7Kapu+VRQg++kQM25zDzT6cFHw=</DigestValue>
    </Reference>
  </SignedInfo>
  <SignatureValue>NglziMzlb+IatTTfT6AEXGl3nXKD0dOp7FjH9NVHyGaZGSfbetytgHUOtSEigbNcUjzyqk7M7NAE
tEGjMB69syftYJ1XfVpPMtJfesx1UtVztyB5rTE53pp0Kg4YN+iyNW7cv+cOsoWjECI8TicQd77w
3nhaV9M67Ovy+l387fp7RC7eDXPow8GJJ70EPoSt1yzbL/64XeaYg0x7eyCJOvOpr3jV31lyaVG2
0DF4lX59wicaQbEj5epP9WnqLv23g0GLbVFpsVX8HTAleVyuT/+DXU+cDqU009TwLJQBPP9yhvRN
fKohzl4Fb1E40MPeybPBnQN29WF9l7K/tQRZrw==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PaBSRm3nXrJQMb3p2jASBixRkTJGl8aAlcJmWyGBVec=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w1+ePii5BWUjUnbvyyID5lkG0Yhq28AQc3q5hujpacM=</DigestValue>
      </Reference>
      <Reference URI="/xl/drawings/vmlDrawing2.vml?ContentType=application/vnd.openxmlformats-officedocument.vmlDrawing">
        <DigestMethod Algorithm="http://www.w3.org/2001/04/xmlenc#sha256"/>
        <DigestValue>H+SlbsSExM1DhP1/MgFRFQBxU3DndQhRctyzTRn8s2c=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CaEMzRex5dU/hPyYJ1h/Oa9P0Ye+ZNEmIwoSQRgWnY0=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hL+SfoibWBUihKGCycjOLLxft+9YY6ZNv1zc7Ym9YU4=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rFxzgd/AMGoki+G5q6JpRRw9JJx3spok3PjUOGghOZA=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JLWOjcYrU1FNBcH+qhXRwMoP3NEC93wNpkjOJANDeB4=</DigestValue>
      </Reference>
      <Reference URI="/xl/styles.xml?ContentType=application/vnd.openxmlformats-officedocument.spreadsheetml.styles+xml">
        <DigestMethod Algorithm="http://www.w3.org/2001/04/xmlenc#sha256"/>
        <DigestValue>pSfJWxqkwLsubLMqkcYmS70BPntMcAASQz/DefNKANQ=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taEadytpvOluInM8ZGl4X2p1nziw6+9PSoDEKIiywNQ=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+oGWesrW2vff1F4rrytvJ1xX9f3U6zshNQ+x/YibjrI=</DigestValue>
      </Reference>
      <Reference URI="/xl/worksheets/sheet2.xml?ContentType=application/vnd.openxmlformats-officedocument.spreadsheetml.worksheet+xml">
        <DigestMethod Algorithm="http://www.w3.org/2001/04/xmlenc#sha256"/>
        <DigestValue>7IcV9lYqA+C1PlZWkUm3gMMWmtKWN9unAP1A1FzJVoQ=</DigestValue>
      </Reference>
      <Reference URI="/xl/worksheets/sheet3.xml?ContentType=application/vnd.openxmlformats-officedocument.spreadsheetml.worksheet+xml">
        <DigestMethod Algorithm="http://www.w3.org/2001/04/xmlenc#sha256"/>
        <DigestValue>7PVJuweIJLX0ZNN5+jhWKLb/YlRPwctFrVFW6Gdj5d8=</DigestValue>
      </Reference>
      <Reference URI="/xl/worksheets/sheet4.xml?ContentType=application/vnd.openxmlformats-officedocument.spreadsheetml.worksheet+xml">
        <DigestMethod Algorithm="http://www.w3.org/2001/04/xmlenc#sha256"/>
        <DigestValue>s2PVvAj1t33fOTSslbSE43snrR3KrW1XmRQ3WMzzdKM=</DigestValue>
      </Reference>
      <Reference URI="/xl/worksheets/sheet5.xml?ContentType=application/vnd.openxmlformats-officedocument.spreadsheetml.worksheet+xml">
        <DigestMethod Algorithm="http://www.w3.org/2001/04/xmlenc#sha256"/>
        <DigestValue>VcMQ8MQSI7+1dDH8qxauud6MdQaKoLLV8IE2LPCvnRc=</DigestValue>
      </Reference>
      <Reference URI="/xl/worksheets/sheet6.xml?ContentType=application/vnd.openxmlformats-officedocument.spreadsheetml.worksheet+xml">
        <DigestMethod Algorithm="http://www.w3.org/2001/04/xmlenc#sha256"/>
        <DigestValue>YviJhRU3SlcOEy6yOrWxm4ccp8oH9eBMbtmfMNZibSE=</DigestValue>
      </Reference>
      <Reference URI="/xl/worksheets/sheet7.xml?ContentType=application/vnd.openxmlformats-officedocument.spreadsheetml.worksheet+xml">
        <DigestMethod Algorithm="http://www.w3.org/2001/04/xmlenc#sha256"/>
        <DigestValue>x1HmZrDUauLXBGj1Dld05nG5aRBSeRT1CztH04fVXBY=</DigestValue>
      </Reference>
      <Reference URI="/xl/worksheets/sheet8.xml?ContentType=application/vnd.openxmlformats-officedocument.spreadsheetml.worksheet+xml">
        <DigestMethod Algorithm="http://www.w3.org/2001/04/xmlenc#sha256"/>
        <DigestValue>dAQ+KI0J+6L8whM17cWBKCYvtDqfdFKkHqc6QAKIT6w=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{2C5A120C-46FB-4CB8-A72D-D7992B8B7AF7}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2023-04-03T16:00:08Z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kXTXAAAAEwAAAAAAAABIAAAAAAAAAMwuEnj6fwAAkPMuePp/AAAAMxJ4+n8AAAEAAAAAAAAAWFgSePp/AAAAAAL3+n8AAAAAAAAAAAAAAAAAAAAAAABQtpF01wAAAPAcZd3CAgAA2+Db9Pp/AACAt5F01wAAABm4kXT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CQdNcAAAAAAQAAAAAAAIg+//T6fwAAAAAAAAAAAAAJAAAAAAAAAJgb3OrCAgAASMGBd/p/AAAAAAAAAAAAAAAAAAAAAAAAMIZRNYDvAABoIpB01wAAAAAAAAAAAAAAMGPC6sICAADwHGXdwgIAAJAjkHQAAAAAAAAAAAAAAAAHAAAAAAAAAMg02erCAgAAzCKQdNcAAAAJI5B01wAAAHHN1/T6fwAAAQAAAMICAABAJpB0AAAAAF0aJfMP7gAAAAAAAAAAAADwHGXdwgIAANvg2/T6fwAAcCKQdNcAAAAJI5B01wAAAKCMwur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oH33wgIAADCgffcCAAAAiD7/9Pp/AAAAAAAAAAAAAJnranb6fwAAAAAAAPp/AAAAAAAAAAAAAAAAAAAAAAAAAAAAAAAAAABwvVE1gO8AAAAAAAAAAAAAMKB998ICAADg////AAAAAPAcZd3CAgAAaCiQdAAAAAAAAAAAAAAAAAYAAAAAAAAAIAAAAAAAAACMJ5B01wAAAMknkHTXAAAAcc3X9Pp/AAAwLJB01wAAAAAAAAAAAAAAgOP76sICAAC4YfR2+n8AAPAcZd3CAgAA2+Db9Pp/AAAwJ5B01wAAAMknkHTXAAAAQOCa7s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7BRb//////80CAAAAAABBAAAzvXCAgAACBMo//////8dnrnmN3QAACho2urCAgAAKH+RdNcAAABA+mP3wgIAADB9kXTXAAAAAADO9QAAAABA+mP3wgIAAKzvB/X6fwAAAAAAAAAAAADb4Nv0+n8AAGB9kXTXAAAAZAAAAAAAAAAIAKyAw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kXTXAAAAEwAAAAAAAABIAAAAAAAAAMwuEnj6fwAAkPMuePp/AAAAMxJ4+n8AAAEAAAAAAAAAWFgSePp/AAAAAAL3+n8AAAAAAAAAAAAAAAAAAAAAAABQtpF01wAAAPAcZd3CAgAA2+Db9Pp/AACAt5F01wAAABm4kXT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B01wAAAAABAAAAAAAAiD7/9Pp/AAAAAAAAAAAAAAkAAAAAAAAAmBvc6sICAABIwYF3+n8AAAAAAAAAAAAAAAAAAAAAAAAwhlE1gO8AAGgikHTXAAAAAAAAAAAAAAAwY8LqwgIAAPAcZd3CAgAAkCOQdAAAAAAAAAAAAAAAAAcAAAAAAAAAyDTZ6sICAADMIpB01wAAAAkjkHTXAAAAcc3X9Pp/AAABAAAAwgIAAEAmkHQAAAAAXRol8w/uAAAAAAAAAAAAAPAcZd3CAgAA2+Db9Pp/AABwIpB01wAAAAkjkHTXAAAAoIzC6s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gfffCAgAAMKB99wIAAACIPv/0+n8AAAAAAAAAAAAAmetqdvp/AAAAAAAA+n8AAAAAAAAAAAAAAAAAAAAAAAAAAAAAAAAAAHC9UTWA7wAAAAAAAAAAAAAwoH33wgIAAOD///8AAAAA8Bxl3cICAABoKJB0AAAAAAAAAAAAAAAABgAAAAAAAAAgAAAAAAAAAIwnkHTXAAAAySeQdNcAAABxzdf0+n8AADAskHTXAAAAAAAAAAAAAACA4/vqwgIAALhh9Hb6fwAA8Bxl3cICAADb4Nv0+n8AADAnkHTXAAAAySeQdNcAAABA4Jruw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6RdNcAAAAAAAAAAAAAAAAAAAAAAAAAAAAAAAAAAABg3hf7wgIAAAgAAAAAAAAAgXwI9fp/AADQUVX7wgIAAAAAAAAAAAAAAQAAAAAAAAAAABPbwgIAAAEAAADCAgAA48AA7fp/AAAlFT3//////zQIAAAAAAEEAADO9cICAAAIEyj//////x2eueY3dAAAKGja6sICAAAof5F01wAAAED6Y/fCAgAAMH2RdNcAAAAAAM71AAAAAED6Y/fCAgAArO8H9fp/AAAAAAAAAAAAANvg2/T6fwAAYH2RdNcAAABkAAAAAAAAAAgAs4D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2023-02-11T09:28:15Z</cp:lastPrinted>
  <dcterms:created xsi:type="dcterms:W3CDTF">1996-10-14T23:33:28Z</dcterms:created>
  <dcterms:modified xsi:type="dcterms:W3CDTF">2023-03-21T07:48:25Z</dcterms:modified>
</cp:coreProperties>
</file>